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 02 - Obvod SSZT Olomouc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'PS 02 - Obvod SSZT Olomouc'!$C$116:$K$261</definedName>
    <definedName name="_xlnm.Print_Area" localSheetId="1">'PS 02 - Obvod SSZT Olomouc'!$C$4:$J$76,'PS 02 - Obvod SSZT Olomouc'!$C$82:$J$98,'PS 02 - Obvod SSZT Olomouc'!$C$104:$J$261</definedName>
    <definedName name="_xlnm.Print_Titles" localSheetId="1">'PS 02 - Obvod SSZT Olomouc'!$116:$116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2"/>
  <c r="BH192"/>
  <c r="BG192"/>
  <c r="BF192"/>
  <c r="T192"/>
  <c r="R192"/>
  <c r="P192"/>
  <c r="BI191"/>
  <c r="BH191"/>
  <c r="BG191"/>
  <c r="BF191"/>
  <c r="T191"/>
  <c r="R191"/>
  <c r="P191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26"/>
  <c r="BH126"/>
  <c r="BG126"/>
  <c r="BF126"/>
  <c r="T126"/>
  <c r="R126"/>
  <c r="P126"/>
  <c r="BI125"/>
  <c r="BH125"/>
  <c r="BG125"/>
  <c r="BF125"/>
  <c r="T125"/>
  <c r="R125"/>
  <c r="P125"/>
  <c r="BI119"/>
  <c r="BH119"/>
  <c r="BG119"/>
  <c r="BF119"/>
  <c r="T119"/>
  <c r="R119"/>
  <c r="P119"/>
  <c r="F111"/>
  <c r="E109"/>
  <c r="F89"/>
  <c r="E87"/>
  <c r="J24"/>
  <c r="E24"/>
  <c r="J114"/>
  <c r="J23"/>
  <c r="J21"/>
  <c r="E21"/>
  <c r="J113"/>
  <c r="J20"/>
  <c r="J18"/>
  <c r="E18"/>
  <c r="F92"/>
  <c r="J17"/>
  <c r="J15"/>
  <c r="E15"/>
  <c r="F91"/>
  <c r="J14"/>
  <c r="J12"/>
  <c r="J111"/>
  <c r="E7"/>
  <c r="E85"/>
  <c i="1" r="L90"/>
  <c r="AM90"/>
  <c r="AM89"/>
  <c r="L89"/>
  <c r="AM87"/>
  <c r="L87"/>
  <c r="L85"/>
  <c r="L84"/>
  <c i="2" r="BK261"/>
  <c r="J261"/>
  <c r="BK256"/>
  <c r="J256"/>
  <c r="J243"/>
  <c r="J242"/>
  <c r="J234"/>
  <c r="BK231"/>
  <c r="J230"/>
  <c r="J227"/>
  <c r="J224"/>
  <c r="BK222"/>
  <c r="J221"/>
  <c r="J219"/>
  <c r="BK211"/>
  <c r="J209"/>
  <c r="BK205"/>
  <c r="J198"/>
  <c r="J195"/>
  <c r="BK191"/>
  <c r="J185"/>
  <c r="J180"/>
  <c r="BK160"/>
  <c r="J159"/>
  <c r="BK153"/>
  <c r="J151"/>
  <c r="BK136"/>
  <c r="J251"/>
  <c r="BK250"/>
  <c r="J248"/>
  <c r="BK242"/>
  <c r="BK241"/>
  <c r="J241"/>
  <c r="BK240"/>
  <c r="J240"/>
  <c r="BK239"/>
  <c r="BK236"/>
  <c r="BK234"/>
  <c r="BK230"/>
  <c r="BK228"/>
  <c r="BK219"/>
  <c r="J218"/>
  <c r="J217"/>
  <c r="J203"/>
  <c r="J197"/>
  <c r="BK187"/>
  <c r="J186"/>
  <c r="BK185"/>
  <c r="J166"/>
  <c r="J160"/>
  <c r="BK157"/>
  <c r="BK147"/>
  <c r="J146"/>
  <c r="J139"/>
  <c r="BK126"/>
  <c r="BK258"/>
  <c r="BK257"/>
  <c r="J257"/>
  <c r="BK249"/>
  <c r="BK238"/>
  <c r="BK233"/>
  <c r="BK229"/>
  <c r="J226"/>
  <c r="J225"/>
  <c r="BK224"/>
  <c r="BK221"/>
  <c r="J216"/>
  <c r="BK210"/>
  <c r="BK206"/>
  <c r="BK181"/>
  <c r="BK172"/>
  <c r="J165"/>
  <c r="J158"/>
  <c r="J147"/>
  <c r="BK146"/>
  <c r="BK145"/>
  <c r="J138"/>
  <c r="J137"/>
  <c r="BK119"/>
  <c r="J258"/>
  <c r="J254"/>
  <c r="J253"/>
  <c r="J252"/>
  <c r="J250"/>
  <c r="J249"/>
  <c r="BK248"/>
  <c r="BK243"/>
  <c r="J237"/>
  <c r="J236"/>
  <c r="J235"/>
  <c r="J233"/>
  <c r="BK232"/>
  <c r="J231"/>
  <c r="J229"/>
  <c r="BK227"/>
  <c r="J223"/>
  <c r="J220"/>
  <c r="BK216"/>
  <c r="J210"/>
  <c r="BK208"/>
  <c r="J204"/>
  <c r="BK196"/>
  <c r="BK179"/>
  <c r="BK174"/>
  <c r="J172"/>
  <c r="J167"/>
  <c r="BK166"/>
  <c r="BK150"/>
  <c r="J144"/>
  <c r="BK139"/>
  <c r="BK137"/>
  <c r="BK158"/>
  <c r="BK151"/>
  <c r="BK125"/>
  <c i="1" r="AS94"/>
  <c i="2" r="J259"/>
  <c r="BK251"/>
  <c r="BK217"/>
  <c r="BK215"/>
  <c r="J211"/>
  <c r="J207"/>
  <c r="BK198"/>
  <c r="J192"/>
  <c r="J191"/>
  <c r="J179"/>
  <c r="J175"/>
  <c r="J174"/>
  <c r="BK173"/>
  <c r="BK167"/>
  <c r="J150"/>
  <c r="BK260"/>
  <c r="J260"/>
  <c r="J255"/>
  <c r="BK254"/>
  <c r="BK253"/>
  <c r="BK252"/>
  <c r="BK209"/>
  <c r="J208"/>
  <c r="J206"/>
  <c r="BK195"/>
  <c r="J187"/>
  <c r="BK180"/>
  <c r="BK175"/>
  <c r="J173"/>
  <c r="BK168"/>
  <c r="J157"/>
  <c r="J152"/>
  <c r="BK144"/>
  <c r="J136"/>
  <c r="J125"/>
  <c r="BK259"/>
  <c r="BK255"/>
  <c r="J239"/>
  <c r="J238"/>
  <c r="BK237"/>
  <c r="BK235"/>
  <c r="J232"/>
  <c r="J228"/>
  <c r="BK226"/>
  <c r="BK225"/>
  <c r="BK223"/>
  <c r="J222"/>
  <c r="BK220"/>
  <c r="BK218"/>
  <c r="J215"/>
  <c r="BK207"/>
  <c r="J205"/>
  <c r="BK204"/>
  <c r="BK203"/>
  <c r="BK197"/>
  <c r="J196"/>
  <c r="BK192"/>
  <c r="BK186"/>
  <c r="J181"/>
  <c r="J168"/>
  <c r="BK165"/>
  <c r="BK159"/>
  <c r="J153"/>
  <c r="BK152"/>
  <c r="J145"/>
  <c r="BK138"/>
  <c r="J126"/>
  <c r="J119"/>
  <c l="1" r="BK118"/>
  <c r="BK117"/>
  <c r="J117"/>
  <c r="J96"/>
  <c r="R118"/>
  <c r="R117"/>
  <c r="P118"/>
  <c r="P117"/>
  <c i="1" r="AU95"/>
  <c i="2" r="T118"/>
  <c r="T117"/>
  <c r="E107"/>
  <c r="BE157"/>
  <c r="BE175"/>
  <c r="BE179"/>
  <c r="BE180"/>
  <c r="BE185"/>
  <c r="BE198"/>
  <c r="BE208"/>
  <c r="BE216"/>
  <c r="BE217"/>
  <c r="BE221"/>
  <c r="BE224"/>
  <c r="BE239"/>
  <c r="BE147"/>
  <c r="BE150"/>
  <c r="BE160"/>
  <c r="BE167"/>
  <c r="BE253"/>
  <c r="BE254"/>
  <c r="BE255"/>
  <c r="BE259"/>
  <c r="BE260"/>
  <c r="J89"/>
  <c r="F113"/>
  <c r="BE151"/>
  <c r="BE159"/>
  <c r="BE181"/>
  <c r="BE252"/>
  <c r="BE258"/>
  <c r="J92"/>
  <c r="F114"/>
  <c r="BE126"/>
  <c r="BE136"/>
  <c r="BE137"/>
  <c r="BE138"/>
  <c r="BE165"/>
  <c r="BE166"/>
  <c r="BE168"/>
  <c r="BE173"/>
  <c r="BE256"/>
  <c r="BE125"/>
  <c r="BE145"/>
  <c r="BE152"/>
  <c r="BE158"/>
  <c r="BE192"/>
  <c r="BE195"/>
  <c r="BE218"/>
  <c r="BE219"/>
  <c r="BE222"/>
  <c r="BE225"/>
  <c r="BE234"/>
  <c r="BE243"/>
  <c r="BE248"/>
  <c r="J91"/>
  <c r="BE139"/>
  <c r="BE153"/>
  <c r="BE186"/>
  <c r="BE187"/>
  <c r="BE191"/>
  <c r="BE196"/>
  <c r="BE197"/>
  <c r="BE230"/>
  <c r="BE231"/>
  <c r="BE232"/>
  <c r="BE236"/>
  <c r="BE249"/>
  <c r="BE251"/>
  <c r="BE261"/>
  <c r="BE119"/>
  <c r="BE204"/>
  <c r="BE205"/>
  <c r="BE209"/>
  <c r="BE210"/>
  <c r="BE211"/>
  <c r="BE220"/>
  <c r="BE227"/>
  <c r="BE229"/>
  <c r="BE233"/>
  <c r="BE235"/>
  <c r="BE237"/>
  <c r="BE238"/>
  <c r="BE240"/>
  <c r="BE241"/>
  <c r="BE242"/>
  <c r="BE250"/>
  <c r="BE257"/>
  <c r="BE144"/>
  <c r="BE146"/>
  <c r="BE172"/>
  <c r="BE174"/>
  <c r="BE203"/>
  <c r="BE206"/>
  <c r="BE207"/>
  <c r="BE215"/>
  <c r="BE223"/>
  <c r="BE226"/>
  <c r="BE228"/>
  <c r="F37"/>
  <c i="1" r="BD95"/>
  <c r="BD94"/>
  <c r="W33"/>
  <c i="2" r="J34"/>
  <c i="1" r="AW95"/>
  <c i="2" r="F34"/>
  <c i="1" r="BA95"/>
  <c r="BA94"/>
  <c r="W30"/>
  <c i="2" r="F35"/>
  <c i="1" r="BB95"/>
  <c r="BB94"/>
  <c r="AX94"/>
  <c r="AU94"/>
  <c i="2" r="F36"/>
  <c i="1" r="BC95"/>
  <c r="BC94"/>
  <c r="W32"/>
  <c i="2" l="1" r="J118"/>
  <c r="J97"/>
  <c i="1" r="AW94"/>
  <c r="AK30"/>
  <c r="AY94"/>
  <c i="2" r="J30"/>
  <c i="1" r="AG95"/>
  <c r="AG94"/>
  <c r="AK26"/>
  <c i="2" r="F33"/>
  <c i="1" r="AZ95"/>
  <c r="AZ94"/>
  <c r="AV94"/>
  <c r="AK29"/>
  <c r="W31"/>
  <c i="2" r="J33"/>
  <c i="1" r="AV95"/>
  <c r="AT95"/>
  <c l="1" r="AK35"/>
  <c i="2" r="J39"/>
  <c i="1" r="AN95"/>
  <c r="AT94"/>
  <c r="W29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<sst xmlns="http://schemas.openxmlformats.org/spreadsheetml/2006/main">
  <si>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</si>
  <si>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</si>
  <si>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</si>
  <si>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</si>
  <si>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</si>
  <si>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{f00aaeab-b5e9-4027-8d77-15b2ed86e4b4}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</si>
  <si>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</si>
  <si>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</si>
  <si>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</si>
  <si>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</si>
  <si>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</si>
  <si>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</si>
  <si>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</si>
  <si>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</si>
  <si>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635240026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</si>
  <si>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</si>
  <si>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</si>
  <si>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Údržba a oprava výměnných dílů zabezpečovacího a sdělovacího zařízení v obvodu SSZT OŘ OVA 2026</t>
  </si>
  <si>
    <t>KSO:</t>
  </si>
  <si>
    <t>CC-CZ:</t>
  </si>
  <si>
    <t>Místo:</t>
  </si>
  <si>
    <t xml:space="preserve"> </t>
  </si>
  <si>
    <t>Datum:</t>
  </si>
  <si>
    <t>30. 6. 2026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</si>
  <si>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</si>
  <si>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</si>
  <si>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</si>
  <si>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</si>
  <si>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</si>
  <si>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</si>
  <si>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</si>
  <si>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</si>
  <si>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</si>
  <si>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</si>
  <si>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</si>
  <si>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</si>
  <si>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</si>
  <si>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</si>
  <si>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</si>
  <si>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</si>
  <si>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</si>
  <si>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</si>
  <si>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</si>
  <si>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</si>
  <si>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</si>
  <si>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</si>
  <si>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</si>
  <si>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</si>
  <si>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</si>
  <si>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</si>
  <si>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</si>
  <si>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</si>
  <si>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</si>
  <si>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</si>
  <si>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</si>
  <si>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</si>
  <si>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</si>
  <si>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</si>
  <si>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</si>
  <si>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</si>
  <si>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</si>
  <si>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</si>
  <si>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</si>
  <si>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</si>
  <si>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</si>
  <si>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</si>
  <si>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</si>
  <si>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</si>
  <si>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</si>
  <si>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</si>
  <si>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</si>
  <si>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</si>
  <si>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</si>
  <si>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</si>
  <si>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</si>
  <si>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</si>
  <si>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</si>
  <si>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</si>
  <si>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PS 02</t>
  </si>
  <si>
    <t>Obvod SSZT Olomouc</t>
  </si>
  <si>
    <t>PRO</t>
  </si>
  <si>
    <t>1</t>
  </si>
  <si>
    <t>{dbaa6d7c-9483-45f1-bb0a-95183064cb6a}</t>
  </si>
  <si>
    <t>2</t>
  </si>
  <si>
    <t>KRYCÍ LIST SOUPISU PRACÍ</t>
  </si>
  <si>
    <t>Objekt:</t>
  </si>
  <si>
    <t>PS 02 - Obvod SSZT Olomouc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</si>
  <si>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</si>
  <si>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</si>
  <si>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</si>
  <si>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</si>
  <si>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</si>
  <si>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</si>
  <si>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</si>
  <si>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</si>
  <si>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</si>
  <si>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</si>
  <si>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</si>
  <si>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</si>
  <si>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</si>
  <si>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</si>
  <si>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</si>
  <si>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</si>
  <si>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</si>
  <si>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</si>
  <si>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</si>
  <si>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</si>
  <si>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</si>
  <si>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</si>
  <si>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</si>
  <si>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</si>
  <si>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7593333050.1</t>
  </si>
  <si>
    <t>Oprava relé kombinovaného KŠ1-40, KŠ1-80, KŠ1-280, KŠ1-600, KŠ1-1000, KŠ1M-400</t>
  </si>
  <si>
    <t>kus</t>
  </si>
  <si>
    <t>1091505886</t>
  </si>
  <si>
    <t>VV</t>
  </si>
  <si>
    <t>42"KŠ1-600</t>
  </si>
  <si>
    <t>42"KŠ1-80</t>
  </si>
  <si>
    <t>1"KŠ1M-400</t>
  </si>
  <si>
    <t>1"KMŠ-450</t>
  </si>
  <si>
    <t>Součet</t>
  </si>
  <si>
    <t>7593333051</t>
  </si>
  <si>
    <t>Oprava relé kombinovaného KŠ1-40, KŠ1-80, KŠ1-600, KŠ1-1000, KŠ1M-400 včetně výměny pér. svazku</t>
  </si>
  <si>
    <t>1256425764</t>
  </si>
  <si>
    <t>3</t>
  </si>
  <si>
    <t>7593333120</t>
  </si>
  <si>
    <t>Oprava relé malorozměrového NMŠ(M)1</t>
  </si>
  <si>
    <t>1641587470</t>
  </si>
  <si>
    <t>14"NMŠ1-7000</t>
  </si>
  <si>
    <t>5120"NMŠ1-2000</t>
  </si>
  <si>
    <t>19"NMŠ1-3,4</t>
  </si>
  <si>
    <t>29"NMŠ1-10/3500</t>
  </si>
  <si>
    <t>290"NMŠ1-0,25/0,7</t>
  </si>
  <si>
    <t>1039"NMŠM1-1500</t>
  </si>
  <si>
    <t>98"NMŠM1-750</t>
  </si>
  <si>
    <t>1"NMŠM1-10</t>
  </si>
  <si>
    <t>7593333121</t>
  </si>
  <si>
    <t>Oprava relé malorozměrového NMŠ(M)1 včetně výměny táhla</t>
  </si>
  <si>
    <t>-1497928609</t>
  </si>
  <si>
    <t>5</t>
  </si>
  <si>
    <t>7593333122</t>
  </si>
  <si>
    <t>Oprava relé malorozměrového NMŠ(M)1 včetně výměny kontaktového svazku</t>
  </si>
  <si>
    <t>-1698859517</t>
  </si>
  <si>
    <t>6</t>
  </si>
  <si>
    <t>7593333123</t>
  </si>
  <si>
    <t>Oprava relé malorozměrového NMŠ(M)1 včetně výměny krytu</t>
  </si>
  <si>
    <t>2145753333</t>
  </si>
  <si>
    <t>7</t>
  </si>
  <si>
    <t>7593333125</t>
  </si>
  <si>
    <t>Oprava relé malorozměrového NMŠ(M)2, OMŠ-74 RUS, OMŠ2-63 RUS, OMŠ2-60, AŠ2, ANŠ2, AŠ5, OMŠM-1 RUS</t>
  </si>
  <si>
    <t>962360895</t>
  </si>
  <si>
    <t>315"NMŠ2-4000</t>
  </si>
  <si>
    <t>684"NMŠ2-60</t>
  </si>
  <si>
    <t>58"NMŠM2-3500</t>
  </si>
  <si>
    <t>8</t>
  </si>
  <si>
    <t>7593333126</t>
  </si>
  <si>
    <t>Oprava relé malorozměrového NMŠ(M)2, OMŠ-74 RUS, OMŠ2-63 RUS, OMŠ2-60, včetně výměny táhla</t>
  </si>
  <si>
    <t>861870858</t>
  </si>
  <si>
    <t>9</t>
  </si>
  <si>
    <t>7593333127</t>
  </si>
  <si>
    <t>Oprava relé malorozměrového NMŠ(M)2, OMŠ-74 RUS, OMŠ2-63 RUS, OMŠ2-60, včetně výměny kontaktového svazku</t>
  </si>
  <si>
    <t>2087750266</t>
  </si>
  <si>
    <t>10</t>
  </si>
  <si>
    <t>7593333128</t>
  </si>
  <si>
    <t>Oprava relé malorozměrového NMŠ(M)2, OMŠ-74 RUS, OMŠ2-63 RUS, OMŠ2-60, včetně výměny krytu</t>
  </si>
  <si>
    <t>1008415337</t>
  </si>
  <si>
    <t>11</t>
  </si>
  <si>
    <t>7593333130</t>
  </si>
  <si>
    <t>Oprava relé malorozměrového SMŠ2</t>
  </si>
  <si>
    <t>-66052580</t>
  </si>
  <si>
    <t>43"SMŠ2-270/270</t>
  </si>
  <si>
    <t>7593333131</t>
  </si>
  <si>
    <t>Oprava relé malorozměrového SMŠ2 včetně výměny táhla</t>
  </si>
  <si>
    <t>2033980620</t>
  </si>
  <si>
    <t>13</t>
  </si>
  <si>
    <t>7593333132</t>
  </si>
  <si>
    <t>Oprava relé malorozměrového SMŠ2 včetně výměny kontaktového svazku</t>
  </si>
  <si>
    <t>-1714510825</t>
  </si>
  <si>
    <t>14</t>
  </si>
  <si>
    <t>7593333133</t>
  </si>
  <si>
    <t>Oprava relé malorozměrového SMŠ2 včetně výměny krytu</t>
  </si>
  <si>
    <t>-110659310</t>
  </si>
  <si>
    <t>15</t>
  </si>
  <si>
    <t>7593333135</t>
  </si>
  <si>
    <t>Oprava relé malorozměrového NMŠ2G, NMVŠ2, ANVŠ2</t>
  </si>
  <si>
    <t>1157067949</t>
  </si>
  <si>
    <t>126"NMVŠ2-1000/1000</t>
  </si>
  <si>
    <t>23"NMŠ2G-3,4</t>
  </si>
  <si>
    <t>16</t>
  </si>
  <si>
    <t>7593333136</t>
  </si>
  <si>
    <t>Oprava relé malorozměrového NMŠ2G, NMVŠ2, včetně výměny táhla</t>
  </si>
  <si>
    <t>1861754957</t>
  </si>
  <si>
    <t>17</t>
  </si>
  <si>
    <t>7593333137</t>
  </si>
  <si>
    <t>Oprava relé malorozměrového NMŠ2G, NMVŠ2, včetně výměny kontaktového svazku</t>
  </si>
  <si>
    <t>217886800</t>
  </si>
  <si>
    <t>18</t>
  </si>
  <si>
    <t>7593333138</t>
  </si>
  <si>
    <t>Oprava relé malorozměrového NMŠ2G, NMVŠ2, včetně výměny krytu</t>
  </si>
  <si>
    <t>-128353944</t>
  </si>
  <si>
    <t>19</t>
  </si>
  <si>
    <t>7593333140</t>
  </si>
  <si>
    <t>Oprava relé malorozměrového NMŠ4</t>
  </si>
  <si>
    <t>-93665253</t>
  </si>
  <si>
    <t>2"NMŠ4-90/1500</t>
  </si>
  <si>
    <t>1"NMŠ5-60</t>
  </si>
  <si>
    <t>10"NMŠ4-3,4</t>
  </si>
  <si>
    <t>20</t>
  </si>
  <si>
    <t>7593333141</t>
  </si>
  <si>
    <t>Oprava relé malorozměrového NMŠ4 včetně výměny táhla</t>
  </si>
  <si>
    <t>-1668636306</t>
  </si>
  <si>
    <t>7593333142</t>
  </si>
  <si>
    <t>Oprava relé malorozměrového NMŠ4 včetně výměny kontaktového svazku</t>
  </si>
  <si>
    <t>1669199626</t>
  </si>
  <si>
    <t>22</t>
  </si>
  <si>
    <t>7593333143</t>
  </si>
  <si>
    <t>Oprava relé malorozměrového NMŠ4 včetně výměny krytu</t>
  </si>
  <si>
    <t>403022533</t>
  </si>
  <si>
    <t>23</t>
  </si>
  <si>
    <t>7593333145</t>
  </si>
  <si>
    <t>Oprava relé malorozměrového NMPŠ</t>
  </si>
  <si>
    <t>-2014713825</t>
  </si>
  <si>
    <t>116"NMPŠ1-2000</t>
  </si>
  <si>
    <t>261"NMPŠ4-1000/200</t>
  </si>
  <si>
    <t>24</t>
  </si>
  <si>
    <t>7593333146</t>
  </si>
  <si>
    <t>Oprava relé malorozměrového NMPŠ včetně výměny táhla</t>
  </si>
  <si>
    <t>-745966550</t>
  </si>
  <si>
    <t>25</t>
  </si>
  <si>
    <t>7593333147</t>
  </si>
  <si>
    <t>Oprava relé malorozměrového NMPŠ včetně výměny kontaktového svazku</t>
  </si>
  <si>
    <t>1534133458</t>
  </si>
  <si>
    <t>26</t>
  </si>
  <si>
    <t>7593333148</t>
  </si>
  <si>
    <t>Oprava relé malorozměrového NMPŠ včetně výměny krytu</t>
  </si>
  <si>
    <t>2020076708</t>
  </si>
  <si>
    <t>27</t>
  </si>
  <si>
    <t>7593333150</t>
  </si>
  <si>
    <t>Oprava relé malorozměrového NMŠT</t>
  </si>
  <si>
    <t>-2090311034</t>
  </si>
  <si>
    <t>5"NMŠT-1800</t>
  </si>
  <si>
    <t>12"NMŠT-1440</t>
  </si>
  <si>
    <t>28</t>
  </si>
  <si>
    <t>7593333151</t>
  </si>
  <si>
    <t>Oprava relé malorozměrového NMŠT včetně výměny termodoteku</t>
  </si>
  <si>
    <t>-1003382420</t>
  </si>
  <si>
    <t>29</t>
  </si>
  <si>
    <t>7593333152</t>
  </si>
  <si>
    <t>Oprava relé malorozměrového NMŠT včetně výměny krytu</t>
  </si>
  <si>
    <t>282294862</t>
  </si>
  <si>
    <t>30</t>
  </si>
  <si>
    <t>7593333155</t>
  </si>
  <si>
    <t>Oprava relé malorozměrového TN, TT</t>
  </si>
  <si>
    <t>1183068462</t>
  </si>
  <si>
    <t>20"TN1-1600</t>
  </si>
  <si>
    <t>20"TT1-600</t>
  </si>
  <si>
    <t>31</t>
  </si>
  <si>
    <t>7593333156</t>
  </si>
  <si>
    <t>Oprava relé malorozměrového TN, TT repase</t>
  </si>
  <si>
    <t>630795602</t>
  </si>
  <si>
    <t>32</t>
  </si>
  <si>
    <t>7593333185</t>
  </si>
  <si>
    <t>Oprava relé tepelného TMŠ2</t>
  </si>
  <si>
    <t>812137232</t>
  </si>
  <si>
    <t>33</t>
  </si>
  <si>
    <t>7593333190</t>
  </si>
  <si>
    <t>Oprava časového souboru TM-10, TU-60, RTS-61, TK-11</t>
  </si>
  <si>
    <t>-1973245436</t>
  </si>
  <si>
    <t>15"TM-10</t>
  </si>
  <si>
    <t>3"TU-60</t>
  </si>
  <si>
    <t>34</t>
  </si>
  <si>
    <t>7593333192</t>
  </si>
  <si>
    <t>Oprava časového souboru UČJ</t>
  </si>
  <si>
    <t>866788361</t>
  </si>
  <si>
    <t>35</t>
  </si>
  <si>
    <t>7593333240</t>
  </si>
  <si>
    <t>Oprava relé TAZ-1, TAZ-1A, TAZ-2</t>
  </si>
  <si>
    <t>1991773568</t>
  </si>
  <si>
    <t>18"TAZ-2</t>
  </si>
  <si>
    <t>36</t>
  </si>
  <si>
    <t>7593333241</t>
  </si>
  <si>
    <t>Oprava relé TAZ-1, TAZ-1A, TAZ-2 včetně výměny kontaktového svazku</t>
  </si>
  <si>
    <t>-2000789107</t>
  </si>
  <si>
    <t>37</t>
  </si>
  <si>
    <t>7593333242</t>
  </si>
  <si>
    <t>Oprava relé TAZ-1, TAZ-1A, TAZ-2 včetně výměny krytu</t>
  </si>
  <si>
    <t>-751365835</t>
  </si>
  <si>
    <t>38</t>
  </si>
  <si>
    <t>7593333275</t>
  </si>
  <si>
    <t>Oprava kodéru SMMS 1</t>
  </si>
  <si>
    <t>1129390195</t>
  </si>
  <si>
    <t>39</t>
  </si>
  <si>
    <t>7593333320</t>
  </si>
  <si>
    <t>Oprava relé indukčního DSŠ</t>
  </si>
  <si>
    <t>-156638992</t>
  </si>
  <si>
    <t>53"DSŠ-12M</t>
  </si>
  <si>
    <t>79"DSŠ-12P</t>
  </si>
  <si>
    <t>106"DSŠ-12S</t>
  </si>
  <si>
    <t>40</t>
  </si>
  <si>
    <t>7593333321</t>
  </si>
  <si>
    <t>Oprava relé indukčního DSŠ včetně výměny výseče</t>
  </si>
  <si>
    <t>-1538444851</t>
  </si>
  <si>
    <t>41</t>
  </si>
  <si>
    <t>7593333322</t>
  </si>
  <si>
    <t>Oprava relé indukčního DSŠ včetně výměny cívky</t>
  </si>
  <si>
    <t>260494950</t>
  </si>
  <si>
    <t>42</t>
  </si>
  <si>
    <t>7593333323</t>
  </si>
  <si>
    <t>Oprava relé indukčního DSŠ včetně výměny krytu</t>
  </si>
  <si>
    <t>-924972699</t>
  </si>
  <si>
    <t>43</t>
  </si>
  <si>
    <t>7593333324</t>
  </si>
  <si>
    <t>Oprava relé indukčního DSŠ včetně výměny osového šroubu</t>
  </si>
  <si>
    <t>288976832</t>
  </si>
  <si>
    <t>44</t>
  </si>
  <si>
    <t>7593333390</t>
  </si>
  <si>
    <t>Oprava reléové jednotky VÚD A</t>
  </si>
  <si>
    <t>2013244827</t>
  </si>
  <si>
    <t>45</t>
  </si>
  <si>
    <t>7593333394</t>
  </si>
  <si>
    <t>Oprava reléové jednotky VÚD C</t>
  </si>
  <si>
    <t>-545130910</t>
  </si>
  <si>
    <t>46</t>
  </si>
  <si>
    <t>7593333396</t>
  </si>
  <si>
    <t>Oprava reléové jednotky VÚD E-F</t>
  </si>
  <si>
    <t>1199978634</t>
  </si>
  <si>
    <t>47</t>
  </si>
  <si>
    <t>7593333398</t>
  </si>
  <si>
    <t>Oprava reléové jednotky VÚD BL1 - BL2</t>
  </si>
  <si>
    <t>1829546301</t>
  </si>
  <si>
    <t>48</t>
  </si>
  <si>
    <t>7593333416</t>
  </si>
  <si>
    <t>Oprava reléové jednotky VÚD A1, A2 (C1, C2)</t>
  </si>
  <si>
    <t>1779542100</t>
  </si>
  <si>
    <t>3"A2</t>
  </si>
  <si>
    <t>3"C2</t>
  </si>
  <si>
    <t>49</t>
  </si>
  <si>
    <t>7593333422</t>
  </si>
  <si>
    <t>Oprava reléové jednotky VÚD OV</t>
  </si>
  <si>
    <t>1742779537</t>
  </si>
  <si>
    <t>50</t>
  </si>
  <si>
    <t>7593333436</t>
  </si>
  <si>
    <t>Oprava reléové jednotky VÚD VO</t>
  </si>
  <si>
    <t>-1536160753</t>
  </si>
  <si>
    <t>51</t>
  </si>
  <si>
    <t>7593333438</t>
  </si>
  <si>
    <t>Oprava reléové jednotky VÚD P</t>
  </si>
  <si>
    <t>10396009</t>
  </si>
  <si>
    <t>52</t>
  </si>
  <si>
    <t>7593333448</t>
  </si>
  <si>
    <t>Oprava reléové jednotky VÚD Q</t>
  </si>
  <si>
    <t>-1238501241</t>
  </si>
  <si>
    <t>53</t>
  </si>
  <si>
    <t>7593333450</t>
  </si>
  <si>
    <t>Oprava reléové jednotky VÚD ND</t>
  </si>
  <si>
    <t>-1598106110</t>
  </si>
  <si>
    <t>54</t>
  </si>
  <si>
    <t>7593333474</t>
  </si>
  <si>
    <t>Oprava reléové jednotky VÚD B - C</t>
  </si>
  <si>
    <t>1703999918</t>
  </si>
  <si>
    <t>55</t>
  </si>
  <si>
    <t>7593333492</t>
  </si>
  <si>
    <t>Oprava reléové jednotky VÚD TH1-TH2A</t>
  </si>
  <si>
    <t>1708694009</t>
  </si>
  <si>
    <t>56</t>
  </si>
  <si>
    <t>7593333494</t>
  </si>
  <si>
    <t>Oprava reléové jednotky VÚD C1-OC1</t>
  </si>
  <si>
    <t>367325745</t>
  </si>
  <si>
    <t>57</t>
  </si>
  <si>
    <t>7593333496</t>
  </si>
  <si>
    <t>Oprava reléové jednotky VÚD A1-OA1</t>
  </si>
  <si>
    <t>-1797737381</t>
  </si>
  <si>
    <t>58</t>
  </si>
  <si>
    <t>7593333498</t>
  </si>
  <si>
    <t>Oprava reléové jednotky VÚD K-X</t>
  </si>
  <si>
    <t>1697059705</t>
  </si>
  <si>
    <t>59</t>
  </si>
  <si>
    <t>7593333502</t>
  </si>
  <si>
    <t>Oprava reléové jednotky VÚD OT1-T1</t>
  </si>
  <si>
    <t>1559640465</t>
  </si>
  <si>
    <t>60</t>
  </si>
  <si>
    <t>7593333512</t>
  </si>
  <si>
    <t>Oprava reléové jednotky VÚD R-S</t>
  </si>
  <si>
    <t>1961931374</t>
  </si>
  <si>
    <t>61</t>
  </si>
  <si>
    <t>7593333514</t>
  </si>
  <si>
    <t>Oprava reléové jednotky VÚD OBL-ON</t>
  </si>
  <si>
    <t>2014916272</t>
  </si>
  <si>
    <t>62</t>
  </si>
  <si>
    <t>7593333521</t>
  </si>
  <si>
    <t>Oprava reléové jednotky VÚD 1K1K až 2K2K</t>
  </si>
  <si>
    <t>-2139833880</t>
  </si>
  <si>
    <t>63</t>
  </si>
  <si>
    <t>7593333547</t>
  </si>
  <si>
    <t>Oprava reléové sady A</t>
  </si>
  <si>
    <t>374755528</t>
  </si>
  <si>
    <t>64</t>
  </si>
  <si>
    <t>7593333549</t>
  </si>
  <si>
    <t>Oprava reléové sady B</t>
  </si>
  <si>
    <t>-328979262</t>
  </si>
  <si>
    <t>65</t>
  </si>
  <si>
    <t>7593333551</t>
  </si>
  <si>
    <t>Oprava reléové sady C</t>
  </si>
  <si>
    <t>1013116118</t>
  </si>
  <si>
    <t>66</t>
  </si>
  <si>
    <t>7593333553</t>
  </si>
  <si>
    <t>Oprava reléové sady D</t>
  </si>
  <si>
    <t>-953419392</t>
  </si>
  <si>
    <t>67</t>
  </si>
  <si>
    <t>7593333555</t>
  </si>
  <si>
    <t>Oprava reléové sady H</t>
  </si>
  <si>
    <t>-334296236</t>
  </si>
  <si>
    <t>68</t>
  </si>
  <si>
    <t>7593333557</t>
  </si>
  <si>
    <t>Oprava reléové sady K</t>
  </si>
  <si>
    <t>-984268113</t>
  </si>
  <si>
    <t>69</t>
  </si>
  <si>
    <t>7593333561</t>
  </si>
  <si>
    <t>Oprava reléové sady M</t>
  </si>
  <si>
    <t>1735635994</t>
  </si>
  <si>
    <t>70</t>
  </si>
  <si>
    <t>7593333563</t>
  </si>
  <si>
    <t>Oprava reléové sady OB1</t>
  </si>
  <si>
    <t>281803490</t>
  </si>
  <si>
    <t>71</t>
  </si>
  <si>
    <t>7593333565</t>
  </si>
  <si>
    <t>Oprava reléové sady Q</t>
  </si>
  <si>
    <t>460041112</t>
  </si>
  <si>
    <t>72</t>
  </si>
  <si>
    <t>7593333567</t>
  </si>
  <si>
    <t>Oprava reléové sady R</t>
  </si>
  <si>
    <t>1452102208</t>
  </si>
  <si>
    <t>73</t>
  </si>
  <si>
    <t>7593333568</t>
  </si>
  <si>
    <t>Oprava reléové sady S</t>
  </si>
  <si>
    <t>55817856</t>
  </si>
  <si>
    <t>74</t>
  </si>
  <si>
    <t>7593333569</t>
  </si>
  <si>
    <t>Oprava reléové sady V, VT</t>
  </si>
  <si>
    <t>183150746</t>
  </si>
  <si>
    <t>75</t>
  </si>
  <si>
    <t>7593333573</t>
  </si>
  <si>
    <t>Oprava reléové sady VS-2</t>
  </si>
  <si>
    <t>-75381565</t>
  </si>
  <si>
    <t>76</t>
  </si>
  <si>
    <t>7593333575</t>
  </si>
  <si>
    <t>Oprava reléové sady W</t>
  </si>
  <si>
    <t>1902589014</t>
  </si>
  <si>
    <t>77</t>
  </si>
  <si>
    <t>7593333620</t>
  </si>
  <si>
    <t>Oprava anulačního souboru ASE 2, 3, 4</t>
  </si>
  <si>
    <t>-2138665102</t>
  </si>
  <si>
    <t>4"ASE 2</t>
  </si>
  <si>
    <t>1"ASE 3</t>
  </si>
  <si>
    <t>11"ASE 4</t>
  </si>
  <si>
    <t>78</t>
  </si>
  <si>
    <t>7593333640</t>
  </si>
  <si>
    <t>Oprava reléové jednotky EK1-N</t>
  </si>
  <si>
    <t>-950740465</t>
  </si>
  <si>
    <t>79</t>
  </si>
  <si>
    <t>7593333642</t>
  </si>
  <si>
    <t>Oprava reléové jednotky EK1-sti/sti</t>
  </si>
  <si>
    <t>126755413</t>
  </si>
  <si>
    <t>80</t>
  </si>
  <si>
    <t>7593333644</t>
  </si>
  <si>
    <t>Oprava reléové jednotky EK1-ss/sti</t>
  </si>
  <si>
    <t>924299363</t>
  </si>
  <si>
    <t>81</t>
  </si>
  <si>
    <t>7593333646</t>
  </si>
  <si>
    <t>Oprava reléové jednotky EK1-Dst</t>
  </si>
  <si>
    <t>278299661</t>
  </si>
  <si>
    <t>82</t>
  </si>
  <si>
    <t>7593333648</t>
  </si>
  <si>
    <t>Oprava reléové jednotky EK1-Dss</t>
  </si>
  <si>
    <t>-1320133052</t>
  </si>
  <si>
    <t>83</t>
  </si>
  <si>
    <t>7593333652</t>
  </si>
  <si>
    <t>Oprava reléové jednotky EK1-Z1</t>
  </si>
  <si>
    <t>1101748963</t>
  </si>
  <si>
    <t>84</t>
  </si>
  <si>
    <t>7593333680</t>
  </si>
  <si>
    <t>Oprava hlídače izolačního stavu HIS</t>
  </si>
  <si>
    <t>1261185769</t>
  </si>
  <si>
    <t>85</t>
  </si>
  <si>
    <t>7593333990</t>
  </si>
  <si>
    <t>Hodinová zúčtovací sazba pro opravu elektronických prvků a zařízení</t>
  </si>
  <si>
    <t>hod</t>
  </si>
  <si>
    <t>1825541721</t>
  </si>
  <si>
    <t>86</t>
  </si>
  <si>
    <t>M</t>
  </si>
  <si>
    <t>7593331260</t>
  </si>
  <si>
    <t>Výměnné díly Kryt relé DSŠ (HM0404081990210)</t>
  </si>
  <si>
    <t>971889924</t>
  </si>
  <si>
    <t>87</t>
  </si>
  <si>
    <t>7593331270</t>
  </si>
  <si>
    <t>Výměnné díly Těsnění ke krytu relé DSŠ (HM0404081990057)</t>
  </si>
  <si>
    <t>-1887008373</t>
  </si>
  <si>
    <t>88</t>
  </si>
  <si>
    <t>7593331160</t>
  </si>
  <si>
    <t>Výměnné díly Těsnění relé NMŠ</t>
  </si>
  <si>
    <t>-2136379146</t>
  </si>
  <si>
    <t>89</t>
  </si>
  <si>
    <t>7593331210</t>
  </si>
  <si>
    <t>Výměnné díly Kontakt kyvný I relé NMŠ</t>
  </si>
  <si>
    <t>1065535322</t>
  </si>
  <si>
    <t>90</t>
  </si>
  <si>
    <t>7593331220</t>
  </si>
  <si>
    <t>Výměnné díly Kontakt kyvný II relé NMŠ</t>
  </si>
  <si>
    <t>-160179727</t>
  </si>
  <si>
    <t>91</t>
  </si>
  <si>
    <t>7593331230</t>
  </si>
  <si>
    <t>Výměnné díly Kontakt spodní relé NMŠ</t>
  </si>
  <si>
    <t>1417823266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</si>
</sst>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33" fillId="2" borderId="19" xfId="0" applyFont="1" applyFill="1" applyBorder="1" applyAlignment="1" applyProtection="1">
      <alignment horizontal="left" vertical="center"/>
      <protection locked="0"/>
    </xf>
    <xf numFmtId="0" fontId="3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103</xdr:row>
      <xdr:rowOff>0</xdr:rowOff>
    </xdr:from>
    <xdr:to>
      <xdr:col>9</xdr:col>
      <xdr:colOff>1216025</xdr:colOff>
      <xdr:row>107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s="1" customFormat="1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s="1" customFormat="1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19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6</v>
      </c>
    </row>
    <row r="8" s="1" customFormat="1" ht="12" customHeight="1">
      <c r="B8" s="19"/>
      <c r="C8" s="20"/>
      <c r="D8" s="30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22</v>
      </c>
      <c r="AL8" s="20"/>
      <c r="AM8" s="20"/>
      <c r="AN8" s="31" t="s">
        <v>23</v>
      </c>
      <c r="AO8" s="20"/>
      <c r="AP8" s="20"/>
      <c r="AQ8" s="20"/>
      <c r="AR8" s="18"/>
      <c r="BE8" s="29"/>
      <c r="BS8" s="15" t="s">
        <v>6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s="1" customFormat="1" ht="12" customHeight="1">
      <c r="B10" s="19"/>
      <c r="C10" s="20"/>
      <c r="D10" s="30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9"/>
      <c r="BS10" s="15" t="s">
        <v>6</v>
      </c>
    </row>
    <row r="11" s="1" customFormat="1" ht="18.48" customHeight="1">
      <c r="B11" s="19"/>
      <c r="C11" s="20"/>
      <c r="D11" s="20"/>
      <c r="E11" s="25" t="s">
        <v>21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26</v>
      </c>
      <c r="AL11" s="20"/>
      <c r="AM11" s="20"/>
      <c r="AN11" s="25" t="s">
        <v>1</v>
      </c>
      <c r="AO11" s="20"/>
      <c r="AP11" s="20"/>
      <c r="AQ11" s="20"/>
      <c r="AR11" s="18"/>
      <c r="BE11" s="29"/>
      <c r="BS11" s="15" t="s">
        <v>6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s="1" customFormat="1" ht="12" customHeight="1">
      <c r="B13" s="19"/>
      <c r="C13" s="20"/>
      <c r="D13" s="30" t="s">
        <v>27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25</v>
      </c>
      <c r="AL13" s="20"/>
      <c r="AM13" s="20"/>
      <c r="AN13" s="32" t="s">
        <v>28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L14" s="20"/>
      <c r="AM14" s="20"/>
      <c r="AN14" s="32" t="s">
        <v>28</v>
      </c>
      <c r="AO14" s="20"/>
      <c r="AP14" s="20"/>
      <c r="AQ14" s="20"/>
      <c r="AR14" s="18"/>
      <c r="BE14" s="29"/>
      <c r="BS14" s="15" t="s">
        <v>6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s="1" customFormat="1" ht="12" customHeight="1">
      <c r="B16" s="19"/>
      <c r="C16" s="20"/>
      <c r="D16" s="30" t="s">
        <v>29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9"/>
      <c r="BS16" s="15" t="s">
        <v>4</v>
      </c>
    </row>
    <row r="17" s="1" customFormat="1" ht="18.48" customHeight="1">
      <c r="B17" s="19"/>
      <c r="C17" s="20"/>
      <c r="D17" s="20"/>
      <c r="E17" s="25" t="s">
        <v>21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26</v>
      </c>
      <c r="AL17" s="20"/>
      <c r="AM17" s="20"/>
      <c r="AN17" s="25" t="s">
        <v>1</v>
      </c>
      <c r="AO17" s="20"/>
      <c r="AP17" s="20"/>
      <c r="AQ17" s="20"/>
      <c r="AR17" s="18"/>
      <c r="BE17" s="29"/>
      <c r="BS17" s="15" t="s">
        <v>30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s="1" customFormat="1" ht="12" customHeight="1">
      <c r="B19" s="19"/>
      <c r="C19" s="20"/>
      <c r="D19" s="30" t="s">
        <v>31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9"/>
      <c r="BS19" s="15" t="s">
        <v>6</v>
      </c>
    </row>
    <row r="20" s="1" customFormat="1" ht="18.48" customHeight="1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26</v>
      </c>
      <c r="AL20" s="20"/>
      <c r="AM20" s="20"/>
      <c r="AN20" s="25" t="s">
        <v>1</v>
      </c>
      <c r="AO20" s="20"/>
      <c r="AP20" s="20"/>
      <c r="AQ20" s="20"/>
      <c r="AR20" s="18"/>
      <c r="BE20" s="29"/>
      <c r="BS20" s="15" t="s">
        <v>30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s="1" customFormat="1" ht="12" customHeight="1">
      <c r="B22" s="19"/>
      <c r="C22" s="20"/>
      <c r="D22" s="30" t="s">
        <v>32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s="1" customFormat="1" ht="16.5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2" customFormat="1" ht="25.92" customHeight="1">
      <c r="A26" s="36"/>
      <c r="B26" s="37"/>
      <c r="C26" s="38"/>
      <c r="D26" s="39" t="s">
        <v>33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8"/>
      <c r="AQ26" s="38"/>
      <c r="AR26" s="42"/>
      <c r="BE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34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35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36</v>
      </c>
      <c r="AL28" s="43"/>
      <c r="AM28" s="43"/>
      <c r="AN28" s="43"/>
      <c r="AO28" s="43"/>
      <c r="AP28" s="38"/>
      <c r="AQ28" s="38"/>
      <c r="AR28" s="42"/>
      <c r="BE28" s="29"/>
    </row>
    <row r="29" s="3" customFormat="1" ht="14.4" customHeight="1">
      <c r="A29" s="3"/>
      <c r="B29" s="44"/>
      <c r="C29" s="45"/>
      <c r="D29" s="30" t="s">
        <v>37</v>
      </c>
      <c r="E29" s="45"/>
      <c r="F29" s="30" t="s">
        <v>38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ROUND(AZ94,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ROUND(AV94,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3" customFormat="1" ht="14.4" customHeight="1">
      <c r="A30" s="3"/>
      <c r="B30" s="44"/>
      <c r="C30" s="45"/>
      <c r="D30" s="45"/>
      <c r="E30" s="45"/>
      <c r="F30" s="30" t="s">
        <v>39</v>
      </c>
      <c r="G30" s="45"/>
      <c r="H30" s="45"/>
      <c r="I30" s="45"/>
      <c r="J30" s="45"/>
      <c r="K30" s="45"/>
      <c r="L30" s="46">
        <v>0.12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ROUND(BA94,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ROUND(AW94,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3" customFormat="1" ht="14.4" customHeight="1">
      <c r="A31" s="3"/>
      <c r="B31" s="44"/>
      <c r="C31" s="45"/>
      <c r="D31" s="45"/>
      <c r="E31" s="45"/>
      <c r="F31" s="30" t="s">
        <v>40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ROUND(BB94,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3" customFormat="1" ht="14.4" customHeight="1">
      <c r="A32" s="3"/>
      <c r="B32" s="44"/>
      <c r="C32" s="45"/>
      <c r="D32" s="45"/>
      <c r="E32" s="45"/>
      <c r="F32" s="30" t="s">
        <v>41</v>
      </c>
      <c r="G32" s="45"/>
      <c r="H32" s="45"/>
      <c r="I32" s="45"/>
      <c r="J32" s="45"/>
      <c r="K32" s="45"/>
      <c r="L32" s="46">
        <v>0.12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ROUND(BC94,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3" customFormat="1" ht="14.4" customHeight="1">
      <c r="A33" s="3"/>
      <c r="B33" s="44"/>
      <c r="C33" s="45"/>
      <c r="D33" s="45"/>
      <c r="E33" s="45"/>
      <c r="F33" s="30" t="s">
        <v>42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ROUND(BD94,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E33" s="49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E34" s="29"/>
    </row>
    <row r="35" s="2" customFormat="1" ht="25.92" customHeight="1">
      <c r="A35" s="36"/>
      <c r="B35" s="37"/>
      <c r="C35" s="50"/>
      <c r="D35" s="51" t="s">
        <v>43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44</v>
      </c>
      <c r="U35" s="52"/>
      <c r="V35" s="52"/>
      <c r="W35" s="52"/>
      <c r="X35" s="54" t="s">
        <v>45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E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E36" s="36"/>
    </row>
    <row r="37" s="2" customFormat="1" ht="14.4" customHeight="1">
      <c r="A37" s="36"/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42"/>
      <c r="BE37" s="36"/>
    </row>
    <row r="38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="1" customFormat="1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="1" customFormat="1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="1" customFormat="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="1" customFormat="1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="1" customFormat="1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="1" customFormat="1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="1" customFormat="1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="1" customFormat="1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="1" customFormat="1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="1" customFormat="1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="2" customFormat="1" ht="14.4" customHeight="1">
      <c r="B49" s="57"/>
      <c r="C49" s="58"/>
      <c r="D49" s="59" t="s">
        <v>46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47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="2" customFormat="1">
      <c r="A60" s="36"/>
      <c r="B60" s="37"/>
      <c r="C60" s="38"/>
      <c r="D60" s="62" t="s">
        <v>48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62" t="s">
        <v>49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62" t="s">
        <v>48</v>
      </c>
      <c r="AI60" s="40"/>
      <c r="AJ60" s="40"/>
      <c r="AK60" s="40"/>
      <c r="AL60" s="40"/>
      <c r="AM60" s="62" t="s">
        <v>49</v>
      </c>
      <c r="AN60" s="40"/>
      <c r="AO60" s="40"/>
      <c r="AP60" s="38"/>
      <c r="AQ60" s="38"/>
      <c r="AR60" s="42"/>
      <c r="BE60" s="36"/>
    </row>
    <row r="61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="2" customFormat="1">
      <c r="A64" s="36"/>
      <c r="B64" s="37"/>
      <c r="C64" s="38"/>
      <c r="D64" s="59" t="s">
        <v>50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51</v>
      </c>
      <c r="AI64" s="63"/>
      <c r="AJ64" s="63"/>
      <c r="AK64" s="63"/>
      <c r="AL64" s="63"/>
      <c r="AM64" s="63"/>
      <c r="AN64" s="63"/>
      <c r="AO64" s="63"/>
      <c r="AP64" s="38"/>
      <c r="AQ64" s="38"/>
      <c r="AR64" s="42"/>
      <c r="BE64" s="36"/>
    </row>
    <row r="6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="2" customFormat="1">
      <c r="A75" s="36"/>
      <c r="B75" s="37"/>
      <c r="C75" s="38"/>
      <c r="D75" s="62" t="s">
        <v>48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62" t="s">
        <v>49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62" t="s">
        <v>48</v>
      </c>
      <c r="AI75" s="40"/>
      <c r="AJ75" s="40"/>
      <c r="AK75" s="40"/>
      <c r="AL75" s="40"/>
      <c r="AM75" s="62" t="s">
        <v>49</v>
      </c>
      <c r="AN75" s="40"/>
      <c r="AO75" s="40"/>
      <c r="AP75" s="38"/>
      <c r="AQ75" s="38"/>
      <c r="AR75" s="42"/>
      <c r="BE75" s="36"/>
    </row>
    <row r="76" s="2" customForma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42"/>
      <c r="BE76" s="36"/>
    </row>
    <row r="77" s="2" customFormat="1" ht="6.96" customHeight="1">
      <c r="A77" s="36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2"/>
      <c r="BE77" s="36"/>
    </row>
    <row r="81" s="2" customFormat="1" ht="6.96" customHeight="1">
      <c r="A81" s="36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2"/>
      <c r="BE81" s="36"/>
    </row>
    <row r="82" s="2" customFormat="1" ht="24.96" customHeight="1">
      <c r="A82" s="36"/>
      <c r="B82" s="37"/>
      <c r="C82" s="21" t="s">
        <v>52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42"/>
      <c r="B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42"/>
      <c r="BE83" s="36"/>
    </row>
    <row r="84" s="4" customFormat="1" ht="12" customHeight="1">
      <c r="A84" s="4"/>
      <c r="B84" s="68"/>
      <c r="C84" s="30" t="s">
        <v>13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635240026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E84" s="4"/>
    </row>
    <row r="85" s="5" customFormat="1" ht="36.96" customHeight="1">
      <c r="A85" s="5"/>
      <c r="B85" s="71"/>
      <c r="C85" s="72" t="s">
        <v>16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>Údržba a oprava výměnných dílů zabezpečovacího a sdělovacího zařízení v obvodu SSZT OŘ OVA 2026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E85" s="5"/>
    </row>
    <row r="86" s="2" customFormat="1" ht="6.96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42"/>
      <c r="BE86" s="36"/>
    </row>
    <row r="87" s="2" customFormat="1" ht="12" customHeight="1">
      <c r="A87" s="36"/>
      <c r="B87" s="37"/>
      <c r="C87" s="30" t="s">
        <v>20</v>
      </c>
      <c r="D87" s="38"/>
      <c r="E87" s="38"/>
      <c r="F87" s="38"/>
      <c r="G87" s="38"/>
      <c r="H87" s="38"/>
      <c r="I87" s="38"/>
      <c r="J87" s="38"/>
      <c r="K87" s="38"/>
      <c r="L87" s="76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0" t="s">
        <v>22</v>
      </c>
      <c r="AJ87" s="38"/>
      <c r="AK87" s="38"/>
      <c r="AL87" s="38"/>
      <c r="AM87" s="77" t="str">
        <f>IF(AN8= "","",AN8)</f>
        <v>30. 6. 2026</v>
      </c>
      <c r="AN87" s="77"/>
      <c r="AO87" s="38"/>
      <c r="AP87" s="38"/>
      <c r="AQ87" s="38"/>
      <c r="AR87" s="42"/>
      <c r="B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42"/>
      <c r="BE88" s="36"/>
    </row>
    <row r="89" s="2" customFormat="1" ht="15.15" customHeight="1">
      <c r="A89" s="36"/>
      <c r="B89" s="37"/>
      <c r="C89" s="30" t="s">
        <v>24</v>
      </c>
      <c r="D89" s="38"/>
      <c r="E89" s="38"/>
      <c r="F89" s="38"/>
      <c r="G89" s="38"/>
      <c r="H89" s="38"/>
      <c r="I89" s="38"/>
      <c r="J89" s="38"/>
      <c r="K89" s="38"/>
      <c r="L89" s="69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0" t="s">
        <v>29</v>
      </c>
      <c r="AJ89" s="38"/>
      <c r="AK89" s="38"/>
      <c r="AL89" s="38"/>
      <c r="AM89" s="78" t="str">
        <f>IF(E17="","",E17)</f>
        <v xml:space="preserve"> </v>
      </c>
      <c r="AN89" s="69"/>
      <c r="AO89" s="69"/>
      <c r="AP89" s="69"/>
      <c r="AQ89" s="38"/>
      <c r="AR89" s="42"/>
      <c r="AS89" s="79" t="s">
        <v>53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2"/>
      <c r="BE89" s="36"/>
    </row>
    <row r="90" s="2" customFormat="1" ht="15.15" customHeight="1">
      <c r="A90" s="36"/>
      <c r="B90" s="37"/>
      <c r="C90" s="30" t="s">
        <v>27</v>
      </c>
      <c r="D90" s="38"/>
      <c r="E90" s="38"/>
      <c r="F90" s="38"/>
      <c r="G90" s="38"/>
      <c r="H90" s="38"/>
      <c r="I90" s="38"/>
      <c r="J90" s="38"/>
      <c r="K90" s="38"/>
      <c r="L90" s="69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0" t="s">
        <v>31</v>
      </c>
      <c r="AJ90" s="38"/>
      <c r="AK90" s="38"/>
      <c r="AL90" s="38"/>
      <c r="AM90" s="78" t="str">
        <f>IF(E20="","",E20)</f>
        <v xml:space="preserve"> </v>
      </c>
      <c r="AN90" s="69"/>
      <c r="AO90" s="69"/>
      <c r="AP90" s="69"/>
      <c r="AQ90" s="38"/>
      <c r="AR90" s="42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6"/>
      <c r="BE90" s="36"/>
    </row>
    <row r="91" s="2" customFormat="1" ht="10.8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42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90"/>
      <c r="BE91" s="36"/>
    </row>
    <row r="92" s="2" customFormat="1" ht="29.28" customHeight="1">
      <c r="A92" s="36"/>
      <c r="B92" s="37"/>
      <c r="C92" s="91" t="s">
        <v>54</v>
      </c>
      <c r="D92" s="92"/>
      <c r="E92" s="92"/>
      <c r="F92" s="92"/>
      <c r="G92" s="92"/>
      <c r="H92" s="93"/>
      <c r="I92" s="94" t="s">
        <v>55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56</v>
      </c>
      <c r="AH92" s="92"/>
      <c r="AI92" s="92"/>
      <c r="AJ92" s="92"/>
      <c r="AK92" s="92"/>
      <c r="AL92" s="92"/>
      <c r="AM92" s="92"/>
      <c r="AN92" s="94" t="s">
        <v>57</v>
      </c>
      <c r="AO92" s="92"/>
      <c r="AP92" s="96"/>
      <c r="AQ92" s="97" t="s">
        <v>58</v>
      </c>
      <c r="AR92" s="42"/>
      <c r="AS92" s="98" t="s">
        <v>59</v>
      </c>
      <c r="AT92" s="99" t="s">
        <v>60</v>
      </c>
      <c r="AU92" s="99" t="s">
        <v>61</v>
      </c>
      <c r="AV92" s="99" t="s">
        <v>62</v>
      </c>
      <c r="AW92" s="99" t="s">
        <v>63</v>
      </c>
      <c r="AX92" s="99" t="s">
        <v>64</v>
      </c>
      <c r="AY92" s="99" t="s">
        <v>65</v>
      </c>
      <c r="AZ92" s="99" t="s">
        <v>66</v>
      </c>
      <c r="BA92" s="99" t="s">
        <v>67</v>
      </c>
      <c r="BB92" s="99" t="s">
        <v>68</v>
      </c>
      <c r="BC92" s="99" t="s">
        <v>69</v>
      </c>
      <c r="BD92" s="100" t="s">
        <v>70</v>
      </c>
      <c r="BE92" s="36"/>
    </row>
    <row r="93" s="2" customFormat="1" ht="10.8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42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  <c r="BE93" s="36"/>
    </row>
    <row r="94" s="6" customFormat="1" ht="32.4" customHeight="1">
      <c r="A94" s="6"/>
      <c r="B94" s="104"/>
      <c r="C94" s="105" t="s">
        <v>71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ROUND(AG95,2)</f>
        <v>0</v>
      </c>
      <c r="AH94" s="107"/>
      <c r="AI94" s="107"/>
      <c r="AJ94" s="107"/>
      <c r="AK94" s="107"/>
      <c r="AL94" s="107"/>
      <c r="AM94" s="107"/>
      <c r="AN94" s="108">
        <f>SUM(AG94,AT94)</f>
        <v>0</v>
      </c>
      <c r="AO94" s="108"/>
      <c r="AP94" s="108"/>
      <c r="AQ94" s="109" t="s">
        <v>1</v>
      </c>
      <c r="AR94" s="110"/>
      <c r="AS94" s="111">
        <f>ROUND(AS95,2)</f>
        <v>0</v>
      </c>
      <c r="AT94" s="112">
        <f>ROUND(SUM(AV94:AW94),2)</f>
        <v>0</v>
      </c>
      <c r="AU94" s="113">
        <f>ROUND(AU95,5)</f>
        <v>0</v>
      </c>
      <c r="AV94" s="112">
        <f>ROUND(AZ94*L29,2)</f>
        <v>0</v>
      </c>
      <c r="AW94" s="112">
        <f>ROUND(BA94*L30,2)</f>
        <v>0</v>
      </c>
      <c r="AX94" s="112">
        <f>ROUND(BB94*L29,2)</f>
        <v>0</v>
      </c>
      <c r="AY94" s="112">
        <f>ROUND(BC94*L30,2)</f>
        <v>0</v>
      </c>
      <c r="AZ94" s="112">
        <f>ROUND(AZ95,2)</f>
        <v>0</v>
      </c>
      <c r="BA94" s="112">
        <f>ROUND(BA95,2)</f>
        <v>0</v>
      </c>
      <c r="BB94" s="112">
        <f>ROUND(BB95,2)</f>
        <v>0</v>
      </c>
      <c r="BC94" s="112">
        <f>ROUND(BC95,2)</f>
        <v>0</v>
      </c>
      <c r="BD94" s="114">
        <f>ROUND(BD95,2)</f>
        <v>0</v>
      </c>
      <c r="BE94" s="6"/>
      <c r="BS94" s="115" t="s">
        <v>72</v>
      </c>
      <c r="BT94" s="115" t="s">
        <v>73</v>
      </c>
      <c r="BU94" s="116" t="s">
        <v>74</v>
      </c>
      <c r="BV94" s="115" t="s">
        <v>75</v>
      </c>
      <c r="BW94" s="115" t="s">
        <v>5</v>
      </c>
      <c r="BX94" s="115" t="s">
        <v>76</v>
      </c>
      <c r="CL94" s="115" t="s">
        <v>1</v>
      </c>
    </row>
    <row r="95" s="7" customFormat="1" ht="16.5" customHeight="1">
      <c r="A95" s="117" t="s">
        <v>77</v>
      </c>
      <c r="B95" s="118"/>
      <c r="C95" s="119"/>
      <c r="D95" s="120" t="s">
        <v>78</v>
      </c>
      <c r="E95" s="120"/>
      <c r="F95" s="120"/>
      <c r="G95" s="120"/>
      <c r="H95" s="120"/>
      <c r="I95" s="121"/>
      <c r="J95" s="120" t="s">
        <v>79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'PS 02 - Obvod SSZT Olomouc'!J30</f>
        <v>0</v>
      </c>
      <c r="AH95" s="121"/>
      <c r="AI95" s="121"/>
      <c r="AJ95" s="121"/>
      <c r="AK95" s="121"/>
      <c r="AL95" s="121"/>
      <c r="AM95" s="121"/>
      <c r="AN95" s="122">
        <f>SUM(AG95,AT95)</f>
        <v>0</v>
      </c>
      <c r="AO95" s="121"/>
      <c r="AP95" s="121"/>
      <c r="AQ95" s="123" t="s">
        <v>80</v>
      </c>
      <c r="AR95" s="124"/>
      <c r="AS95" s="125">
        <v>0</v>
      </c>
      <c r="AT95" s="126">
        <f>ROUND(SUM(AV95:AW95),2)</f>
        <v>0</v>
      </c>
      <c r="AU95" s="127">
        <f>'PS 02 - Obvod SSZT Olomouc'!P117</f>
        <v>0</v>
      </c>
      <c r="AV95" s="126">
        <f>'PS 02 - Obvod SSZT Olomouc'!J33</f>
        <v>0</v>
      </c>
      <c r="AW95" s="126">
        <f>'PS 02 - Obvod SSZT Olomouc'!J34</f>
        <v>0</v>
      </c>
      <c r="AX95" s="126">
        <f>'PS 02 - Obvod SSZT Olomouc'!J35</f>
        <v>0</v>
      </c>
      <c r="AY95" s="126">
        <f>'PS 02 - Obvod SSZT Olomouc'!J36</f>
        <v>0</v>
      </c>
      <c r="AZ95" s="126">
        <f>'PS 02 - Obvod SSZT Olomouc'!F33</f>
        <v>0</v>
      </c>
      <c r="BA95" s="126">
        <f>'PS 02 - Obvod SSZT Olomouc'!F34</f>
        <v>0</v>
      </c>
      <c r="BB95" s="126">
        <f>'PS 02 - Obvod SSZT Olomouc'!F35</f>
        <v>0</v>
      </c>
      <c r="BC95" s="126">
        <f>'PS 02 - Obvod SSZT Olomouc'!F36</f>
        <v>0</v>
      </c>
      <c r="BD95" s="128">
        <f>'PS 02 - Obvod SSZT Olomouc'!F37</f>
        <v>0</v>
      </c>
      <c r="BE95" s="7"/>
      <c r="BT95" s="129" t="s">
        <v>81</v>
      </c>
      <c r="BV95" s="129" t="s">
        <v>75</v>
      </c>
      <c r="BW95" s="129" t="s">
        <v>82</v>
      </c>
      <c r="BX95" s="129" t="s">
        <v>5</v>
      </c>
      <c r="CL95" s="129" t="s">
        <v>1</v>
      </c>
      <c r="CM95" s="129" t="s">
        <v>83</v>
      </c>
    </row>
    <row r="96" s="2" customFormat="1" ht="30" customHeight="1">
      <c r="A96" s="36"/>
      <c r="B96" s="37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42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</row>
    <row r="97" s="2" customFormat="1" ht="6.96" customHeight="1">
      <c r="A97" s="36"/>
      <c r="B97" s="64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42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</row>
  </sheetData>
  <sheetProtection sheet="1" formatColumns="0" formatRows="0" objects="1" scenarios="1" spinCount="100000" saltValue="BYnJIz2a1Qxll9GSw0gEdNqrvnFIavOjk0q84nVS7NruHDNN9DMSuZQGc/5KtQTu9ClLETW5Hs5+RXlFcdOIeg==" hashValue="lT6nYriSMN9RUu642A/LnZks3gZB5Lgxn2BrI1wa33zSdYkWLP9XDvwH6NDimZ2BpCGRvqRF4EWGkiqOcrrK6w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PS 02 - Obvod SSZT Olomouc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8"/>
      <c r="AT3" s="15" t="s">
        <v>83</v>
      </c>
    </row>
    <row r="4" s="1" customFormat="1" ht="24.96" customHeight="1">
      <c r="B4" s="18"/>
      <c r="D4" s="132" t="s">
        <v>84</v>
      </c>
      <c r="L4" s="18"/>
      <c r="M4" s="133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34" t="s">
        <v>16</v>
      </c>
      <c r="L6" s="18"/>
    </row>
    <row r="7" s="1" customFormat="1" ht="26.25" customHeight="1">
      <c r="B7" s="18"/>
      <c r="E7" s="135" t="str">
        <f>'Rekapitulace stavby'!K6</f>
        <v>Údržba a oprava výměnných dílů zabezpečovacího a sdělovacího zařízení v obvodu SSZT OŘ OVA 2026</v>
      </c>
      <c r="F7" s="134"/>
      <c r="G7" s="134"/>
      <c r="H7" s="134"/>
      <c r="L7" s="18"/>
    </row>
    <row r="8" s="2" customFormat="1" ht="12" customHeight="1">
      <c r="A8" s="36"/>
      <c r="B8" s="42"/>
      <c r="C8" s="36"/>
      <c r="D8" s="134" t="s">
        <v>85</v>
      </c>
      <c r="E8" s="36"/>
      <c r="F8" s="36"/>
      <c r="G8" s="36"/>
      <c r="H8" s="36"/>
      <c r="I8" s="36"/>
      <c r="J8" s="36"/>
      <c r="K8" s="36"/>
      <c r="L8" s="6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42"/>
      <c r="C9" s="36"/>
      <c r="D9" s="36"/>
      <c r="E9" s="136" t="s">
        <v>86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42"/>
      <c r="C10" s="36"/>
      <c r="D10" s="36"/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42"/>
      <c r="C11" s="36"/>
      <c r="D11" s="134" t="s">
        <v>18</v>
      </c>
      <c r="E11" s="36"/>
      <c r="F11" s="137" t="s">
        <v>1</v>
      </c>
      <c r="G11" s="36"/>
      <c r="H11" s="36"/>
      <c r="I11" s="134" t="s">
        <v>19</v>
      </c>
      <c r="J11" s="137" t="s">
        <v>1</v>
      </c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34" t="s">
        <v>20</v>
      </c>
      <c r="E12" s="36"/>
      <c r="F12" s="137" t="s">
        <v>21</v>
      </c>
      <c r="G12" s="36"/>
      <c r="H12" s="36"/>
      <c r="I12" s="134" t="s">
        <v>22</v>
      </c>
      <c r="J12" s="138" t="str">
        <f>'Rekapitulace stavby'!AN8</f>
        <v>30. 6. 2026</v>
      </c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42"/>
      <c r="C13" s="36"/>
      <c r="D13" s="36"/>
      <c r="E13" s="36"/>
      <c r="F13" s="36"/>
      <c r="G13" s="36"/>
      <c r="H13" s="36"/>
      <c r="I13" s="36"/>
      <c r="J13" s="36"/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34" t="s">
        <v>24</v>
      </c>
      <c r="E14" s="36"/>
      <c r="F14" s="36"/>
      <c r="G14" s="36"/>
      <c r="H14" s="36"/>
      <c r="I14" s="134" t="s">
        <v>25</v>
      </c>
      <c r="J14" s="137" t="str">
        <f>IF('Rekapitulace stavby'!AN10="","",'Rekapitulace stavby'!AN10)</f>
        <v/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42"/>
      <c r="C15" s="36"/>
      <c r="D15" s="36"/>
      <c r="E15" s="137" t="str">
        <f>IF('Rekapitulace stavby'!E11="","",'Rekapitulace stavby'!E11)</f>
        <v xml:space="preserve"> </v>
      </c>
      <c r="F15" s="36"/>
      <c r="G15" s="36"/>
      <c r="H15" s="36"/>
      <c r="I15" s="134" t="s">
        <v>26</v>
      </c>
      <c r="J15" s="137" t="str">
        <f>IF('Rekapitulace stavby'!AN11="","",'Rekapitulace stavby'!AN11)</f>
        <v/>
      </c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42"/>
      <c r="C16" s="36"/>
      <c r="D16" s="36"/>
      <c r="E16" s="36"/>
      <c r="F16" s="36"/>
      <c r="G16" s="36"/>
      <c r="H16" s="36"/>
      <c r="I16" s="36"/>
      <c r="J16" s="36"/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42"/>
      <c r="C17" s="36"/>
      <c r="D17" s="134" t="s">
        <v>27</v>
      </c>
      <c r="E17" s="36"/>
      <c r="F17" s="36"/>
      <c r="G17" s="36"/>
      <c r="H17" s="36"/>
      <c r="I17" s="134" t="s">
        <v>25</v>
      </c>
      <c r="J17" s="31" t="str">
        <f>'Rekapitulace stavby'!AN13</f>
        <v>Vyplň údaj</v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42"/>
      <c r="C18" s="36"/>
      <c r="D18" s="36"/>
      <c r="E18" s="31" t="str">
        <f>'Rekapitulace stavby'!E14</f>
        <v>Vyplň údaj</v>
      </c>
      <c r="F18" s="137"/>
      <c r="G18" s="137"/>
      <c r="H18" s="137"/>
      <c r="I18" s="134" t="s">
        <v>26</v>
      </c>
      <c r="J18" s="31" t="str">
        <f>'Rekapitulace stavby'!AN14</f>
        <v>Vyplň údaj</v>
      </c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42"/>
      <c r="C19" s="36"/>
      <c r="D19" s="36"/>
      <c r="E19" s="36"/>
      <c r="F19" s="36"/>
      <c r="G19" s="36"/>
      <c r="H19" s="36"/>
      <c r="I19" s="36"/>
      <c r="J19" s="36"/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42"/>
      <c r="C20" s="36"/>
      <c r="D20" s="134" t="s">
        <v>29</v>
      </c>
      <c r="E20" s="36"/>
      <c r="F20" s="36"/>
      <c r="G20" s="36"/>
      <c r="H20" s="36"/>
      <c r="I20" s="134" t="s">
        <v>25</v>
      </c>
      <c r="J20" s="137" t="str">
        <f>IF('Rekapitulace stavby'!AN16="","",'Rekapitulace stavby'!AN16)</f>
        <v/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42"/>
      <c r="C21" s="36"/>
      <c r="D21" s="36"/>
      <c r="E21" s="137" t="str">
        <f>IF('Rekapitulace stavby'!E17="","",'Rekapitulace stavby'!E17)</f>
        <v xml:space="preserve"> </v>
      </c>
      <c r="F21" s="36"/>
      <c r="G21" s="36"/>
      <c r="H21" s="36"/>
      <c r="I21" s="134" t="s">
        <v>26</v>
      </c>
      <c r="J21" s="137" t="str">
        <f>IF('Rekapitulace stavby'!AN17="","",'Rekapitulace stavby'!AN17)</f>
        <v/>
      </c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42"/>
      <c r="C22" s="36"/>
      <c r="D22" s="36"/>
      <c r="E22" s="36"/>
      <c r="F22" s="36"/>
      <c r="G22" s="36"/>
      <c r="H22" s="36"/>
      <c r="I22" s="36"/>
      <c r="J22" s="36"/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42"/>
      <c r="C23" s="36"/>
      <c r="D23" s="134" t="s">
        <v>31</v>
      </c>
      <c r="E23" s="36"/>
      <c r="F23" s="36"/>
      <c r="G23" s="36"/>
      <c r="H23" s="36"/>
      <c r="I23" s="134" t="s">
        <v>25</v>
      </c>
      <c r="J23" s="137" t="str">
        <f>IF('Rekapitulace stavby'!AN19="","",'Rekapitulace stavby'!AN19)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42"/>
      <c r="C24" s="36"/>
      <c r="D24" s="36"/>
      <c r="E24" s="137" t="str">
        <f>IF('Rekapitulace stavby'!E20="","",'Rekapitulace stavby'!E20)</f>
        <v xml:space="preserve"> </v>
      </c>
      <c r="F24" s="36"/>
      <c r="G24" s="36"/>
      <c r="H24" s="36"/>
      <c r="I24" s="134" t="s">
        <v>26</v>
      </c>
      <c r="J24" s="137" t="str">
        <f>IF('Rekapitulace stavby'!AN20="","",'Rekapitulace stavby'!AN20)</f>
        <v/>
      </c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42"/>
      <c r="C25" s="36"/>
      <c r="D25" s="36"/>
      <c r="E25" s="36"/>
      <c r="F25" s="36"/>
      <c r="G25" s="36"/>
      <c r="H25" s="36"/>
      <c r="I25" s="36"/>
      <c r="J25" s="36"/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42"/>
      <c r="C26" s="36"/>
      <c r="D26" s="134" t="s">
        <v>32</v>
      </c>
      <c r="E26" s="36"/>
      <c r="F26" s="36"/>
      <c r="G26" s="36"/>
      <c r="H26" s="36"/>
      <c r="I26" s="36"/>
      <c r="J26" s="36"/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6"/>
      <c r="B28" s="42"/>
      <c r="C28" s="36"/>
      <c r="D28" s="36"/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42"/>
      <c r="C29" s="36"/>
      <c r="D29" s="143"/>
      <c r="E29" s="143"/>
      <c r="F29" s="143"/>
      <c r="G29" s="143"/>
      <c r="H29" s="143"/>
      <c r="I29" s="143"/>
      <c r="J29" s="143"/>
      <c r="K29" s="143"/>
      <c r="L29" s="61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44" t="s">
        <v>33</v>
      </c>
      <c r="E30" s="36"/>
      <c r="F30" s="36"/>
      <c r="G30" s="36"/>
      <c r="H30" s="36"/>
      <c r="I30" s="36"/>
      <c r="J30" s="145">
        <f>ROUND(J117, 2)</f>
        <v>0</v>
      </c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43"/>
      <c r="E31" s="143"/>
      <c r="F31" s="143"/>
      <c r="G31" s="143"/>
      <c r="H31" s="143"/>
      <c r="I31" s="143"/>
      <c r="J31" s="143"/>
      <c r="K31" s="143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46" t="s">
        <v>35</v>
      </c>
      <c r="G32" s="36"/>
      <c r="H32" s="36"/>
      <c r="I32" s="146" t="s">
        <v>34</v>
      </c>
      <c r="J32" s="146" t="s">
        <v>36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47" t="s">
        <v>37</v>
      </c>
      <c r="E33" s="134" t="s">
        <v>38</v>
      </c>
      <c r="F33" s="148">
        <f>ROUND((SUM(BE117:BE261)),  2)</f>
        <v>0</v>
      </c>
      <c r="G33" s="36"/>
      <c r="H33" s="36"/>
      <c r="I33" s="149">
        <v>0.20999999999999999</v>
      </c>
      <c r="J33" s="148">
        <f>ROUND(((SUM(BE117:BE261))*I33),  2)</f>
        <v>0</v>
      </c>
      <c r="K33" s="3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34" t="s">
        <v>39</v>
      </c>
      <c r="F34" s="148">
        <f>ROUND((SUM(BF117:BF261)),  2)</f>
        <v>0</v>
      </c>
      <c r="G34" s="36"/>
      <c r="H34" s="36"/>
      <c r="I34" s="149">
        <v>0.12</v>
      </c>
      <c r="J34" s="148">
        <f>ROUND(((SUM(BF117:BF261))*I34),  2)</f>
        <v>0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34" t="s">
        <v>40</v>
      </c>
      <c r="F35" s="148">
        <f>ROUND((SUM(BG117:BG261)),  2)</f>
        <v>0</v>
      </c>
      <c r="G35" s="36"/>
      <c r="H35" s="36"/>
      <c r="I35" s="149">
        <v>0.20999999999999999</v>
      </c>
      <c r="J35" s="148">
        <f>0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34" t="s">
        <v>41</v>
      </c>
      <c r="F36" s="148">
        <f>ROUND((SUM(BH117:BH261)),  2)</f>
        <v>0</v>
      </c>
      <c r="G36" s="36"/>
      <c r="H36" s="36"/>
      <c r="I36" s="149">
        <v>0.12</v>
      </c>
      <c r="J36" s="148">
        <f>0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34" t="s">
        <v>42</v>
      </c>
      <c r="F37" s="148">
        <f>ROUND((SUM(BI117:BI261)),  2)</f>
        <v>0</v>
      </c>
      <c r="G37" s="36"/>
      <c r="H37" s="36"/>
      <c r="I37" s="149">
        <v>0</v>
      </c>
      <c r="J37" s="148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36"/>
      <c r="J38" s="36"/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0</v>
      </c>
      <c r="K39" s="15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87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6.25" customHeight="1">
      <c r="A85" s="36"/>
      <c r="B85" s="37"/>
      <c r="C85" s="38"/>
      <c r="D85" s="38"/>
      <c r="E85" s="168" t="str">
        <f>E7</f>
        <v>Údržba a oprava výměnných dílů zabezpečovacího a sdělovacího zařízení v obvodu SSZT OŘ OVA 2026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85</v>
      </c>
      <c r="D86" s="38"/>
      <c r="E86" s="38"/>
      <c r="F86" s="38"/>
      <c r="G86" s="38"/>
      <c r="H86" s="38"/>
      <c r="I86" s="38"/>
      <c r="J86" s="38"/>
      <c r="K86" s="38"/>
      <c r="L86" s="61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8"/>
      <c r="D87" s="38"/>
      <c r="E87" s="74" t="str">
        <f>E9</f>
        <v>PS 02 - Obvod SSZT Olomouc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8"/>
      <c r="E89" s="38"/>
      <c r="F89" s="25" t="str">
        <f>F12</f>
        <v xml:space="preserve"> </v>
      </c>
      <c r="G89" s="38"/>
      <c r="H89" s="38"/>
      <c r="I89" s="30" t="s">
        <v>22</v>
      </c>
      <c r="J89" s="77" t="str">
        <f>IF(J12="","",J12)</f>
        <v>30. 6. 2026</v>
      </c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8"/>
      <c r="E91" s="38"/>
      <c r="F91" s="25" t="str">
        <f>E15</f>
        <v xml:space="preserve"> </v>
      </c>
      <c r="G91" s="38"/>
      <c r="H91" s="38"/>
      <c r="I91" s="30" t="s">
        <v>29</v>
      </c>
      <c r="J91" s="34" t="str">
        <f>E21</f>
        <v xml:space="preserve"> 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27</v>
      </c>
      <c r="D92" s="38"/>
      <c r="E92" s="38"/>
      <c r="F92" s="25" t="str">
        <f>IF(E18="","",E18)</f>
        <v>Vyplň údaj</v>
      </c>
      <c r="G92" s="38"/>
      <c r="H92" s="38"/>
      <c r="I92" s="30" t="s">
        <v>31</v>
      </c>
      <c r="J92" s="34" t="str">
        <f>E24</f>
        <v xml:space="preserve"> </v>
      </c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69" t="s">
        <v>88</v>
      </c>
      <c r="D94" s="170"/>
      <c r="E94" s="170"/>
      <c r="F94" s="170"/>
      <c r="G94" s="170"/>
      <c r="H94" s="170"/>
      <c r="I94" s="170"/>
      <c r="J94" s="171" t="s">
        <v>89</v>
      </c>
      <c r="K94" s="170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72" t="s">
        <v>90</v>
      </c>
      <c r="D96" s="38"/>
      <c r="E96" s="38"/>
      <c r="F96" s="38"/>
      <c r="G96" s="38"/>
      <c r="H96" s="38"/>
      <c r="I96" s="38"/>
      <c r="J96" s="108">
        <f>J117</f>
        <v>0</v>
      </c>
      <c r="K96" s="38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5" t="s">
        <v>91</v>
      </c>
    </row>
    <row r="97" s="9" customFormat="1" ht="24.96" customHeight="1">
      <c r="A97" s="9"/>
      <c r="B97" s="173"/>
      <c r="C97" s="174"/>
      <c r="D97" s="175" t="s">
        <v>92</v>
      </c>
      <c r="E97" s="176"/>
      <c r="F97" s="176"/>
      <c r="G97" s="176"/>
      <c r="H97" s="176"/>
      <c r="I97" s="176"/>
      <c r="J97" s="177">
        <f>J118</f>
        <v>0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6"/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="2" customFormat="1" ht="6.96" customHeight="1">
      <c r="A99" s="36"/>
      <c r="B99" s="64"/>
      <c r="C99" s="65"/>
      <c r="D99" s="65"/>
      <c r="E99" s="65"/>
      <c r="F99" s="65"/>
      <c r="G99" s="65"/>
      <c r="H99" s="65"/>
      <c r="I99" s="65"/>
      <c r="J99" s="65"/>
      <c r="K99" s="65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3" s="2" customFormat="1" ht="6.96" customHeight="1">
      <c r="A103" s="36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1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="2" customFormat="1" ht="24.96" customHeight="1">
      <c r="A104" s="36"/>
      <c r="B104" s="37"/>
      <c r="C104" s="21" t="s">
        <v>93</v>
      </c>
      <c r="D104" s="38"/>
      <c r="E104" s="38"/>
      <c r="F104" s="38"/>
      <c r="G104" s="38"/>
      <c r="H104" s="38"/>
      <c r="I104" s="38"/>
      <c r="J104" s="38"/>
      <c r="K104" s="38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6.96" customHeight="1">
      <c r="A105" s="36"/>
      <c r="B105" s="37"/>
      <c r="C105" s="38"/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12" customHeight="1">
      <c r="A106" s="36"/>
      <c r="B106" s="37"/>
      <c r="C106" s="30" t="s">
        <v>16</v>
      </c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6.25" customHeight="1">
      <c r="A107" s="36"/>
      <c r="B107" s="37"/>
      <c r="C107" s="38"/>
      <c r="D107" s="38"/>
      <c r="E107" s="168" t="str">
        <f>E7</f>
        <v>Údržba a oprava výměnných dílů zabezpečovacího a sdělovacího zařízení v obvodu SSZT OŘ OVA 2026</v>
      </c>
      <c r="F107" s="30"/>
      <c r="G107" s="30"/>
      <c r="H107" s="30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2" customHeight="1">
      <c r="A108" s="36"/>
      <c r="B108" s="37"/>
      <c r="C108" s="30" t="s">
        <v>85</v>
      </c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6.5" customHeight="1">
      <c r="A109" s="36"/>
      <c r="B109" s="37"/>
      <c r="C109" s="38"/>
      <c r="D109" s="38"/>
      <c r="E109" s="74" t="str">
        <f>E9</f>
        <v>PS 02 - Obvod SSZT Olomouc</v>
      </c>
      <c r="F109" s="38"/>
      <c r="G109" s="38"/>
      <c r="H109" s="38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6.96" customHeight="1">
      <c r="A110" s="36"/>
      <c r="B110" s="37"/>
      <c r="C110" s="38"/>
      <c r="D110" s="38"/>
      <c r="E110" s="38"/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20</v>
      </c>
      <c r="D111" s="38"/>
      <c r="E111" s="38"/>
      <c r="F111" s="25" t="str">
        <f>F12</f>
        <v xml:space="preserve"> </v>
      </c>
      <c r="G111" s="38"/>
      <c r="H111" s="38"/>
      <c r="I111" s="30" t="s">
        <v>22</v>
      </c>
      <c r="J111" s="77" t="str">
        <f>IF(J12="","",J12)</f>
        <v>30. 6. 2026</v>
      </c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6.96" customHeight="1">
      <c r="A112" s="36"/>
      <c r="B112" s="37"/>
      <c r="C112" s="38"/>
      <c r="D112" s="38"/>
      <c r="E112" s="38"/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5.15" customHeight="1">
      <c r="A113" s="36"/>
      <c r="B113" s="37"/>
      <c r="C113" s="30" t="s">
        <v>24</v>
      </c>
      <c r="D113" s="38"/>
      <c r="E113" s="38"/>
      <c r="F113" s="25" t="str">
        <f>E15</f>
        <v xml:space="preserve"> </v>
      </c>
      <c r="G113" s="38"/>
      <c r="H113" s="38"/>
      <c r="I113" s="30" t="s">
        <v>29</v>
      </c>
      <c r="J113" s="34" t="str">
        <f>E21</f>
        <v xml:space="preserve"> </v>
      </c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5.15" customHeight="1">
      <c r="A114" s="36"/>
      <c r="B114" s="37"/>
      <c r="C114" s="30" t="s">
        <v>27</v>
      </c>
      <c r="D114" s="38"/>
      <c r="E114" s="38"/>
      <c r="F114" s="25" t="str">
        <f>IF(E18="","",E18)</f>
        <v>Vyplň údaj</v>
      </c>
      <c r="G114" s="38"/>
      <c r="H114" s="38"/>
      <c r="I114" s="30" t="s">
        <v>31</v>
      </c>
      <c r="J114" s="34" t="str">
        <f>E24</f>
        <v xml:space="preserve"> 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0.32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10" customFormat="1" ht="29.28" customHeight="1">
      <c r="A116" s="179"/>
      <c r="B116" s="180"/>
      <c r="C116" s="181" t="s">
        <v>94</v>
      </c>
      <c r="D116" s="182" t="s">
        <v>58</v>
      </c>
      <c r="E116" s="182" t="s">
        <v>54</v>
      </c>
      <c r="F116" s="182" t="s">
        <v>55</v>
      </c>
      <c r="G116" s="182" t="s">
        <v>95</v>
      </c>
      <c r="H116" s="182" t="s">
        <v>96</v>
      </c>
      <c r="I116" s="182" t="s">
        <v>97</v>
      </c>
      <c r="J116" s="183" t="s">
        <v>89</v>
      </c>
      <c r="K116" s="184" t="s">
        <v>98</v>
      </c>
      <c r="L116" s="185"/>
      <c r="M116" s="98" t="s">
        <v>1</v>
      </c>
      <c r="N116" s="99" t="s">
        <v>37</v>
      </c>
      <c r="O116" s="99" t="s">
        <v>99</v>
      </c>
      <c r="P116" s="99" t="s">
        <v>100</v>
      </c>
      <c r="Q116" s="99" t="s">
        <v>101</v>
      </c>
      <c r="R116" s="99" t="s">
        <v>102</v>
      </c>
      <c r="S116" s="99" t="s">
        <v>103</v>
      </c>
      <c r="T116" s="100" t="s">
        <v>104</v>
      </c>
      <c r="U116" s="179"/>
      <c r="V116" s="179"/>
      <c r="W116" s="179"/>
      <c r="X116" s="179"/>
      <c r="Y116" s="179"/>
      <c r="Z116" s="179"/>
      <c r="AA116" s="179"/>
      <c r="AB116" s="179"/>
      <c r="AC116" s="179"/>
      <c r="AD116" s="179"/>
      <c r="AE116" s="179"/>
    </row>
    <row r="117" s="2" customFormat="1" ht="22.8" customHeight="1">
      <c r="A117" s="36"/>
      <c r="B117" s="37"/>
      <c r="C117" s="105" t="s">
        <v>105</v>
      </c>
      <c r="D117" s="38"/>
      <c r="E117" s="38"/>
      <c r="F117" s="38"/>
      <c r="G117" s="38"/>
      <c r="H117" s="38"/>
      <c r="I117" s="38"/>
      <c r="J117" s="186">
        <f>BK117</f>
        <v>0</v>
      </c>
      <c r="K117" s="38"/>
      <c r="L117" s="42"/>
      <c r="M117" s="101"/>
      <c r="N117" s="187"/>
      <c r="O117" s="102"/>
      <c r="P117" s="188">
        <f>P118</f>
        <v>0</v>
      </c>
      <c r="Q117" s="102"/>
      <c r="R117" s="188">
        <f>R118</f>
        <v>0</v>
      </c>
      <c r="S117" s="102"/>
      <c r="T117" s="189">
        <f>T118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5" t="s">
        <v>72</v>
      </c>
      <c r="AU117" s="15" t="s">
        <v>91</v>
      </c>
      <c r="BK117" s="190">
        <f>BK118</f>
        <v>0</v>
      </c>
    </row>
    <row r="118" s="11" customFormat="1" ht="25.92" customHeight="1">
      <c r="A118" s="11"/>
      <c r="B118" s="191"/>
      <c r="C118" s="192"/>
      <c r="D118" s="193" t="s">
        <v>72</v>
      </c>
      <c r="E118" s="194" t="s">
        <v>106</v>
      </c>
      <c r="F118" s="194" t="s">
        <v>107</v>
      </c>
      <c r="G118" s="192"/>
      <c r="H118" s="192"/>
      <c r="I118" s="195"/>
      <c r="J118" s="196">
        <f>BK118</f>
        <v>0</v>
      </c>
      <c r="K118" s="192"/>
      <c r="L118" s="197"/>
      <c r="M118" s="198"/>
      <c r="N118" s="199"/>
      <c r="O118" s="199"/>
      <c r="P118" s="200">
        <f>SUM(P119:P261)</f>
        <v>0</v>
      </c>
      <c r="Q118" s="199"/>
      <c r="R118" s="200">
        <f>SUM(R119:R261)</f>
        <v>0</v>
      </c>
      <c r="S118" s="199"/>
      <c r="T118" s="201">
        <f>SUM(T119:T261)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2" t="s">
        <v>108</v>
      </c>
      <c r="AT118" s="203" t="s">
        <v>72</v>
      </c>
      <c r="AU118" s="203" t="s">
        <v>73</v>
      </c>
      <c r="AY118" s="202" t="s">
        <v>109</v>
      </c>
      <c r="BK118" s="204">
        <f>SUM(BK119:BK261)</f>
        <v>0</v>
      </c>
    </row>
    <row r="119" s="2" customFormat="1" ht="24.15" customHeight="1">
      <c r="A119" s="36"/>
      <c r="B119" s="37"/>
      <c r="C119" s="205" t="s">
        <v>81</v>
      </c>
      <c r="D119" s="205" t="s">
        <v>110</v>
      </c>
      <c r="E119" s="206" t="s">
        <v>111</v>
      </c>
      <c r="F119" s="207" t="s">
        <v>112</v>
      </c>
      <c r="G119" s="208" t="s">
        <v>113</v>
      </c>
      <c r="H119" s="209">
        <v>86</v>
      </c>
      <c r="I119" s="210"/>
      <c r="J119" s="211">
        <f>ROUND(I119*H119,2)</f>
        <v>0</v>
      </c>
      <c r="K119" s="212"/>
      <c r="L119" s="42"/>
      <c r="M119" s="213" t="s">
        <v>1</v>
      </c>
      <c r="N119" s="214" t="s">
        <v>38</v>
      </c>
      <c r="O119" s="89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217" t="s">
        <v>81</v>
      </c>
      <c r="AT119" s="217" t="s">
        <v>110</v>
      </c>
      <c r="AU119" s="217" t="s">
        <v>81</v>
      </c>
      <c r="AY119" s="15" t="s">
        <v>109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5" t="s">
        <v>81</v>
      </c>
      <c r="BK119" s="218">
        <f>ROUND(I119*H119,2)</f>
        <v>0</v>
      </c>
      <c r="BL119" s="15" t="s">
        <v>81</v>
      </c>
      <c r="BM119" s="217" t="s">
        <v>114</v>
      </c>
    </row>
    <row r="120" s="12" customFormat="1">
      <c r="A120" s="12"/>
      <c r="B120" s="219"/>
      <c r="C120" s="220"/>
      <c r="D120" s="221" t="s">
        <v>115</v>
      </c>
      <c r="E120" s="222" t="s">
        <v>1</v>
      </c>
      <c r="F120" s="223" t="s">
        <v>116</v>
      </c>
      <c r="G120" s="220"/>
      <c r="H120" s="224">
        <v>42</v>
      </c>
      <c r="I120" s="225"/>
      <c r="J120" s="220"/>
      <c r="K120" s="220"/>
      <c r="L120" s="226"/>
      <c r="M120" s="227"/>
      <c r="N120" s="228"/>
      <c r="O120" s="228"/>
      <c r="P120" s="228"/>
      <c r="Q120" s="228"/>
      <c r="R120" s="228"/>
      <c r="S120" s="228"/>
      <c r="T120" s="229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T120" s="230" t="s">
        <v>115</v>
      </c>
      <c r="AU120" s="230" t="s">
        <v>81</v>
      </c>
      <c r="AV120" s="12" t="s">
        <v>83</v>
      </c>
      <c r="AW120" s="12" t="s">
        <v>30</v>
      </c>
      <c r="AX120" s="12" t="s">
        <v>73</v>
      </c>
      <c r="AY120" s="230" t="s">
        <v>109</v>
      </c>
    </row>
    <row r="121" s="12" customFormat="1">
      <c r="A121" s="12"/>
      <c r="B121" s="219"/>
      <c r="C121" s="220"/>
      <c r="D121" s="221" t="s">
        <v>115</v>
      </c>
      <c r="E121" s="222" t="s">
        <v>1</v>
      </c>
      <c r="F121" s="223" t="s">
        <v>117</v>
      </c>
      <c r="G121" s="220"/>
      <c r="H121" s="224">
        <v>42</v>
      </c>
      <c r="I121" s="225"/>
      <c r="J121" s="220"/>
      <c r="K121" s="220"/>
      <c r="L121" s="226"/>
      <c r="M121" s="227"/>
      <c r="N121" s="228"/>
      <c r="O121" s="228"/>
      <c r="P121" s="228"/>
      <c r="Q121" s="228"/>
      <c r="R121" s="228"/>
      <c r="S121" s="228"/>
      <c r="T121" s="229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T121" s="230" t="s">
        <v>115</v>
      </c>
      <c r="AU121" s="230" t="s">
        <v>81</v>
      </c>
      <c r="AV121" s="12" t="s">
        <v>83</v>
      </c>
      <c r="AW121" s="12" t="s">
        <v>30</v>
      </c>
      <c r="AX121" s="12" t="s">
        <v>73</v>
      </c>
      <c r="AY121" s="230" t="s">
        <v>109</v>
      </c>
    </row>
    <row r="122" s="12" customFormat="1">
      <c r="A122" s="12"/>
      <c r="B122" s="219"/>
      <c r="C122" s="220"/>
      <c r="D122" s="221" t="s">
        <v>115</v>
      </c>
      <c r="E122" s="222" t="s">
        <v>1</v>
      </c>
      <c r="F122" s="223" t="s">
        <v>118</v>
      </c>
      <c r="G122" s="220"/>
      <c r="H122" s="224">
        <v>1</v>
      </c>
      <c r="I122" s="225"/>
      <c r="J122" s="220"/>
      <c r="K122" s="220"/>
      <c r="L122" s="226"/>
      <c r="M122" s="227"/>
      <c r="N122" s="228"/>
      <c r="O122" s="228"/>
      <c r="P122" s="228"/>
      <c r="Q122" s="228"/>
      <c r="R122" s="228"/>
      <c r="S122" s="228"/>
      <c r="T122" s="229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T122" s="230" t="s">
        <v>115</v>
      </c>
      <c r="AU122" s="230" t="s">
        <v>81</v>
      </c>
      <c r="AV122" s="12" t="s">
        <v>83</v>
      </c>
      <c r="AW122" s="12" t="s">
        <v>30</v>
      </c>
      <c r="AX122" s="12" t="s">
        <v>73</v>
      </c>
      <c r="AY122" s="230" t="s">
        <v>109</v>
      </c>
    </row>
    <row r="123" s="12" customFormat="1">
      <c r="A123" s="12"/>
      <c r="B123" s="219"/>
      <c r="C123" s="220"/>
      <c r="D123" s="221" t="s">
        <v>115</v>
      </c>
      <c r="E123" s="222" t="s">
        <v>1</v>
      </c>
      <c r="F123" s="223" t="s">
        <v>119</v>
      </c>
      <c r="G123" s="220"/>
      <c r="H123" s="224">
        <v>1</v>
      </c>
      <c r="I123" s="225"/>
      <c r="J123" s="220"/>
      <c r="K123" s="220"/>
      <c r="L123" s="226"/>
      <c r="M123" s="227"/>
      <c r="N123" s="228"/>
      <c r="O123" s="228"/>
      <c r="P123" s="228"/>
      <c r="Q123" s="228"/>
      <c r="R123" s="228"/>
      <c r="S123" s="228"/>
      <c r="T123" s="229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T123" s="230" t="s">
        <v>115</v>
      </c>
      <c r="AU123" s="230" t="s">
        <v>81</v>
      </c>
      <c r="AV123" s="12" t="s">
        <v>83</v>
      </c>
      <c r="AW123" s="12" t="s">
        <v>30</v>
      </c>
      <c r="AX123" s="12" t="s">
        <v>73</v>
      </c>
      <c r="AY123" s="230" t="s">
        <v>109</v>
      </c>
    </row>
    <row r="124" s="13" customFormat="1">
      <c r="A124" s="13"/>
      <c r="B124" s="231"/>
      <c r="C124" s="232"/>
      <c r="D124" s="221" t="s">
        <v>115</v>
      </c>
      <c r="E124" s="233" t="s">
        <v>1</v>
      </c>
      <c r="F124" s="234" t="s">
        <v>120</v>
      </c>
      <c r="G124" s="232"/>
      <c r="H124" s="235">
        <v>86</v>
      </c>
      <c r="I124" s="236"/>
      <c r="J124" s="232"/>
      <c r="K124" s="232"/>
      <c r="L124" s="237"/>
      <c r="M124" s="238"/>
      <c r="N124" s="239"/>
      <c r="O124" s="239"/>
      <c r="P124" s="239"/>
      <c r="Q124" s="239"/>
      <c r="R124" s="239"/>
      <c r="S124" s="239"/>
      <c r="T124" s="240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1" t="s">
        <v>115</v>
      </c>
      <c r="AU124" s="241" t="s">
        <v>81</v>
      </c>
      <c r="AV124" s="13" t="s">
        <v>108</v>
      </c>
      <c r="AW124" s="13" t="s">
        <v>30</v>
      </c>
      <c r="AX124" s="13" t="s">
        <v>81</v>
      </c>
      <c r="AY124" s="241" t="s">
        <v>109</v>
      </c>
    </row>
    <row r="125" s="2" customFormat="1" ht="33" customHeight="1">
      <c r="A125" s="36"/>
      <c r="B125" s="37"/>
      <c r="C125" s="205" t="s">
        <v>83</v>
      </c>
      <c r="D125" s="205" t="s">
        <v>110</v>
      </c>
      <c r="E125" s="206" t="s">
        <v>121</v>
      </c>
      <c r="F125" s="207" t="s">
        <v>122</v>
      </c>
      <c r="G125" s="208" t="s">
        <v>113</v>
      </c>
      <c r="H125" s="209">
        <v>1</v>
      </c>
      <c r="I125" s="210"/>
      <c r="J125" s="211">
        <f>ROUND(I125*H125,2)</f>
        <v>0</v>
      </c>
      <c r="K125" s="212"/>
      <c r="L125" s="42"/>
      <c r="M125" s="213" t="s">
        <v>1</v>
      </c>
      <c r="N125" s="214" t="s">
        <v>38</v>
      </c>
      <c r="O125" s="89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17" t="s">
        <v>81</v>
      </c>
      <c r="AT125" s="217" t="s">
        <v>110</v>
      </c>
      <c r="AU125" s="217" t="s">
        <v>81</v>
      </c>
      <c r="AY125" s="15" t="s">
        <v>109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5" t="s">
        <v>81</v>
      </c>
      <c r="BK125" s="218">
        <f>ROUND(I125*H125,2)</f>
        <v>0</v>
      </c>
      <c r="BL125" s="15" t="s">
        <v>81</v>
      </c>
      <c r="BM125" s="217" t="s">
        <v>123</v>
      </c>
    </row>
    <row r="126" s="2" customFormat="1" ht="16.5" customHeight="1">
      <c r="A126" s="36"/>
      <c r="B126" s="37"/>
      <c r="C126" s="205" t="s">
        <v>124</v>
      </c>
      <c r="D126" s="205" t="s">
        <v>110</v>
      </c>
      <c r="E126" s="206" t="s">
        <v>125</v>
      </c>
      <c r="F126" s="207" t="s">
        <v>126</v>
      </c>
      <c r="G126" s="208" t="s">
        <v>113</v>
      </c>
      <c r="H126" s="209">
        <v>6610</v>
      </c>
      <c r="I126" s="210"/>
      <c r="J126" s="211">
        <f>ROUND(I126*H126,2)</f>
        <v>0</v>
      </c>
      <c r="K126" s="212"/>
      <c r="L126" s="42"/>
      <c r="M126" s="213" t="s">
        <v>1</v>
      </c>
      <c r="N126" s="214" t="s">
        <v>38</v>
      </c>
      <c r="O126" s="89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17" t="s">
        <v>81</v>
      </c>
      <c r="AT126" s="217" t="s">
        <v>110</v>
      </c>
      <c r="AU126" s="217" t="s">
        <v>81</v>
      </c>
      <c r="AY126" s="15" t="s">
        <v>109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5" t="s">
        <v>81</v>
      </c>
      <c r="BK126" s="218">
        <f>ROUND(I126*H126,2)</f>
        <v>0</v>
      </c>
      <c r="BL126" s="15" t="s">
        <v>81</v>
      </c>
      <c r="BM126" s="217" t="s">
        <v>127</v>
      </c>
    </row>
    <row r="127" s="12" customFormat="1">
      <c r="A127" s="12"/>
      <c r="B127" s="219"/>
      <c r="C127" s="220"/>
      <c r="D127" s="221" t="s">
        <v>115</v>
      </c>
      <c r="E127" s="222" t="s">
        <v>1</v>
      </c>
      <c r="F127" s="223" t="s">
        <v>128</v>
      </c>
      <c r="G127" s="220"/>
      <c r="H127" s="224">
        <v>14</v>
      </c>
      <c r="I127" s="225"/>
      <c r="J127" s="220"/>
      <c r="K127" s="220"/>
      <c r="L127" s="226"/>
      <c r="M127" s="227"/>
      <c r="N127" s="228"/>
      <c r="O127" s="228"/>
      <c r="P127" s="228"/>
      <c r="Q127" s="228"/>
      <c r="R127" s="228"/>
      <c r="S127" s="228"/>
      <c r="T127" s="229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T127" s="230" t="s">
        <v>115</v>
      </c>
      <c r="AU127" s="230" t="s">
        <v>81</v>
      </c>
      <c r="AV127" s="12" t="s">
        <v>83</v>
      </c>
      <c r="AW127" s="12" t="s">
        <v>30</v>
      </c>
      <c r="AX127" s="12" t="s">
        <v>73</v>
      </c>
      <c r="AY127" s="230" t="s">
        <v>109</v>
      </c>
    </row>
    <row r="128" s="12" customFormat="1">
      <c r="A128" s="12"/>
      <c r="B128" s="219"/>
      <c r="C128" s="220"/>
      <c r="D128" s="221" t="s">
        <v>115</v>
      </c>
      <c r="E128" s="222" t="s">
        <v>1</v>
      </c>
      <c r="F128" s="223" t="s">
        <v>129</v>
      </c>
      <c r="G128" s="220"/>
      <c r="H128" s="224">
        <v>5120</v>
      </c>
      <c r="I128" s="225"/>
      <c r="J128" s="220"/>
      <c r="K128" s="220"/>
      <c r="L128" s="226"/>
      <c r="M128" s="227"/>
      <c r="N128" s="228"/>
      <c r="O128" s="228"/>
      <c r="P128" s="228"/>
      <c r="Q128" s="228"/>
      <c r="R128" s="228"/>
      <c r="S128" s="228"/>
      <c r="T128" s="229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30" t="s">
        <v>115</v>
      </c>
      <c r="AU128" s="230" t="s">
        <v>81</v>
      </c>
      <c r="AV128" s="12" t="s">
        <v>83</v>
      </c>
      <c r="AW128" s="12" t="s">
        <v>30</v>
      </c>
      <c r="AX128" s="12" t="s">
        <v>73</v>
      </c>
      <c r="AY128" s="230" t="s">
        <v>109</v>
      </c>
    </row>
    <row r="129" s="12" customFormat="1">
      <c r="A129" s="12"/>
      <c r="B129" s="219"/>
      <c r="C129" s="220"/>
      <c r="D129" s="221" t="s">
        <v>115</v>
      </c>
      <c r="E129" s="222" t="s">
        <v>1</v>
      </c>
      <c r="F129" s="223" t="s">
        <v>130</v>
      </c>
      <c r="G129" s="220"/>
      <c r="H129" s="224">
        <v>19</v>
      </c>
      <c r="I129" s="225"/>
      <c r="J129" s="220"/>
      <c r="K129" s="220"/>
      <c r="L129" s="226"/>
      <c r="M129" s="227"/>
      <c r="N129" s="228"/>
      <c r="O129" s="228"/>
      <c r="P129" s="228"/>
      <c r="Q129" s="228"/>
      <c r="R129" s="228"/>
      <c r="S129" s="228"/>
      <c r="T129" s="229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230" t="s">
        <v>115</v>
      </c>
      <c r="AU129" s="230" t="s">
        <v>81</v>
      </c>
      <c r="AV129" s="12" t="s">
        <v>83</v>
      </c>
      <c r="AW129" s="12" t="s">
        <v>30</v>
      </c>
      <c r="AX129" s="12" t="s">
        <v>73</v>
      </c>
      <c r="AY129" s="230" t="s">
        <v>109</v>
      </c>
    </row>
    <row r="130" s="12" customFormat="1">
      <c r="A130" s="12"/>
      <c r="B130" s="219"/>
      <c r="C130" s="220"/>
      <c r="D130" s="221" t="s">
        <v>115</v>
      </c>
      <c r="E130" s="222" t="s">
        <v>1</v>
      </c>
      <c r="F130" s="223" t="s">
        <v>131</v>
      </c>
      <c r="G130" s="220"/>
      <c r="H130" s="224">
        <v>29</v>
      </c>
      <c r="I130" s="225"/>
      <c r="J130" s="220"/>
      <c r="K130" s="220"/>
      <c r="L130" s="226"/>
      <c r="M130" s="227"/>
      <c r="N130" s="228"/>
      <c r="O130" s="228"/>
      <c r="P130" s="228"/>
      <c r="Q130" s="228"/>
      <c r="R130" s="228"/>
      <c r="S130" s="228"/>
      <c r="T130" s="229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230" t="s">
        <v>115</v>
      </c>
      <c r="AU130" s="230" t="s">
        <v>81</v>
      </c>
      <c r="AV130" s="12" t="s">
        <v>83</v>
      </c>
      <c r="AW130" s="12" t="s">
        <v>30</v>
      </c>
      <c r="AX130" s="12" t="s">
        <v>73</v>
      </c>
      <c r="AY130" s="230" t="s">
        <v>109</v>
      </c>
    </row>
    <row r="131" s="12" customFormat="1">
      <c r="A131" s="12"/>
      <c r="B131" s="219"/>
      <c r="C131" s="220"/>
      <c r="D131" s="221" t="s">
        <v>115</v>
      </c>
      <c r="E131" s="222" t="s">
        <v>1</v>
      </c>
      <c r="F131" s="223" t="s">
        <v>132</v>
      </c>
      <c r="G131" s="220"/>
      <c r="H131" s="224">
        <v>290</v>
      </c>
      <c r="I131" s="225"/>
      <c r="J131" s="220"/>
      <c r="K131" s="220"/>
      <c r="L131" s="226"/>
      <c r="M131" s="227"/>
      <c r="N131" s="228"/>
      <c r="O131" s="228"/>
      <c r="P131" s="228"/>
      <c r="Q131" s="228"/>
      <c r="R131" s="228"/>
      <c r="S131" s="228"/>
      <c r="T131" s="229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230" t="s">
        <v>115</v>
      </c>
      <c r="AU131" s="230" t="s">
        <v>81</v>
      </c>
      <c r="AV131" s="12" t="s">
        <v>83</v>
      </c>
      <c r="AW131" s="12" t="s">
        <v>30</v>
      </c>
      <c r="AX131" s="12" t="s">
        <v>73</v>
      </c>
      <c r="AY131" s="230" t="s">
        <v>109</v>
      </c>
    </row>
    <row r="132" s="12" customFormat="1">
      <c r="A132" s="12"/>
      <c r="B132" s="219"/>
      <c r="C132" s="220"/>
      <c r="D132" s="221" t="s">
        <v>115</v>
      </c>
      <c r="E132" s="222" t="s">
        <v>1</v>
      </c>
      <c r="F132" s="223" t="s">
        <v>133</v>
      </c>
      <c r="G132" s="220"/>
      <c r="H132" s="224">
        <v>1039</v>
      </c>
      <c r="I132" s="225"/>
      <c r="J132" s="220"/>
      <c r="K132" s="220"/>
      <c r="L132" s="226"/>
      <c r="M132" s="227"/>
      <c r="N132" s="228"/>
      <c r="O132" s="228"/>
      <c r="P132" s="228"/>
      <c r="Q132" s="228"/>
      <c r="R132" s="228"/>
      <c r="S132" s="228"/>
      <c r="T132" s="229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T132" s="230" t="s">
        <v>115</v>
      </c>
      <c r="AU132" s="230" t="s">
        <v>81</v>
      </c>
      <c r="AV132" s="12" t="s">
        <v>83</v>
      </c>
      <c r="AW132" s="12" t="s">
        <v>30</v>
      </c>
      <c r="AX132" s="12" t="s">
        <v>73</v>
      </c>
      <c r="AY132" s="230" t="s">
        <v>109</v>
      </c>
    </row>
    <row r="133" s="12" customFormat="1">
      <c r="A133" s="12"/>
      <c r="B133" s="219"/>
      <c r="C133" s="220"/>
      <c r="D133" s="221" t="s">
        <v>115</v>
      </c>
      <c r="E133" s="222" t="s">
        <v>1</v>
      </c>
      <c r="F133" s="223" t="s">
        <v>134</v>
      </c>
      <c r="G133" s="220"/>
      <c r="H133" s="224">
        <v>98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230" t="s">
        <v>115</v>
      </c>
      <c r="AU133" s="230" t="s">
        <v>81</v>
      </c>
      <c r="AV133" s="12" t="s">
        <v>83</v>
      </c>
      <c r="AW133" s="12" t="s">
        <v>30</v>
      </c>
      <c r="AX133" s="12" t="s">
        <v>73</v>
      </c>
      <c r="AY133" s="230" t="s">
        <v>109</v>
      </c>
    </row>
    <row r="134" s="12" customFormat="1">
      <c r="A134" s="12"/>
      <c r="B134" s="219"/>
      <c r="C134" s="220"/>
      <c r="D134" s="221" t="s">
        <v>115</v>
      </c>
      <c r="E134" s="222" t="s">
        <v>1</v>
      </c>
      <c r="F134" s="223" t="s">
        <v>135</v>
      </c>
      <c r="G134" s="220"/>
      <c r="H134" s="224">
        <v>1</v>
      </c>
      <c r="I134" s="225"/>
      <c r="J134" s="220"/>
      <c r="K134" s="220"/>
      <c r="L134" s="226"/>
      <c r="M134" s="227"/>
      <c r="N134" s="228"/>
      <c r="O134" s="228"/>
      <c r="P134" s="228"/>
      <c r="Q134" s="228"/>
      <c r="R134" s="228"/>
      <c r="S134" s="228"/>
      <c r="T134" s="229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T134" s="230" t="s">
        <v>115</v>
      </c>
      <c r="AU134" s="230" t="s">
        <v>81</v>
      </c>
      <c r="AV134" s="12" t="s">
        <v>83</v>
      </c>
      <c r="AW134" s="12" t="s">
        <v>30</v>
      </c>
      <c r="AX134" s="12" t="s">
        <v>73</v>
      </c>
      <c r="AY134" s="230" t="s">
        <v>109</v>
      </c>
    </row>
    <row r="135" s="13" customFormat="1">
      <c r="A135" s="13"/>
      <c r="B135" s="231"/>
      <c r="C135" s="232"/>
      <c r="D135" s="221" t="s">
        <v>115</v>
      </c>
      <c r="E135" s="233" t="s">
        <v>1</v>
      </c>
      <c r="F135" s="234" t="s">
        <v>120</v>
      </c>
      <c r="G135" s="232"/>
      <c r="H135" s="235">
        <v>6610</v>
      </c>
      <c r="I135" s="236"/>
      <c r="J135" s="232"/>
      <c r="K135" s="232"/>
      <c r="L135" s="237"/>
      <c r="M135" s="238"/>
      <c r="N135" s="239"/>
      <c r="O135" s="239"/>
      <c r="P135" s="239"/>
      <c r="Q135" s="239"/>
      <c r="R135" s="239"/>
      <c r="S135" s="239"/>
      <c r="T135" s="24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1" t="s">
        <v>115</v>
      </c>
      <c r="AU135" s="241" t="s">
        <v>81</v>
      </c>
      <c r="AV135" s="13" t="s">
        <v>108</v>
      </c>
      <c r="AW135" s="13" t="s">
        <v>30</v>
      </c>
      <c r="AX135" s="13" t="s">
        <v>81</v>
      </c>
      <c r="AY135" s="241" t="s">
        <v>109</v>
      </c>
    </row>
    <row r="136" s="2" customFormat="1" ht="24.15" customHeight="1">
      <c r="A136" s="36"/>
      <c r="B136" s="37"/>
      <c r="C136" s="205" t="s">
        <v>108</v>
      </c>
      <c r="D136" s="205" t="s">
        <v>110</v>
      </c>
      <c r="E136" s="206" t="s">
        <v>136</v>
      </c>
      <c r="F136" s="207" t="s">
        <v>137</v>
      </c>
      <c r="G136" s="208" t="s">
        <v>113</v>
      </c>
      <c r="H136" s="209">
        <v>10</v>
      </c>
      <c r="I136" s="210"/>
      <c r="J136" s="211">
        <f>ROUND(I136*H136,2)</f>
        <v>0</v>
      </c>
      <c r="K136" s="212"/>
      <c r="L136" s="42"/>
      <c r="M136" s="213" t="s">
        <v>1</v>
      </c>
      <c r="N136" s="214" t="s">
        <v>38</v>
      </c>
      <c r="O136" s="89"/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17" t="s">
        <v>81</v>
      </c>
      <c r="AT136" s="217" t="s">
        <v>110</v>
      </c>
      <c r="AU136" s="217" t="s">
        <v>81</v>
      </c>
      <c r="AY136" s="15" t="s">
        <v>109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5" t="s">
        <v>81</v>
      </c>
      <c r="BK136" s="218">
        <f>ROUND(I136*H136,2)</f>
        <v>0</v>
      </c>
      <c r="BL136" s="15" t="s">
        <v>81</v>
      </c>
      <c r="BM136" s="217" t="s">
        <v>138</v>
      </c>
    </row>
    <row r="137" s="2" customFormat="1" ht="24.15" customHeight="1">
      <c r="A137" s="36"/>
      <c r="B137" s="37"/>
      <c r="C137" s="205" t="s">
        <v>139</v>
      </c>
      <c r="D137" s="205" t="s">
        <v>110</v>
      </c>
      <c r="E137" s="206" t="s">
        <v>140</v>
      </c>
      <c r="F137" s="207" t="s">
        <v>141</v>
      </c>
      <c r="G137" s="208" t="s">
        <v>113</v>
      </c>
      <c r="H137" s="209">
        <v>50</v>
      </c>
      <c r="I137" s="210"/>
      <c r="J137" s="211">
        <f>ROUND(I137*H137,2)</f>
        <v>0</v>
      </c>
      <c r="K137" s="212"/>
      <c r="L137" s="42"/>
      <c r="M137" s="213" t="s">
        <v>1</v>
      </c>
      <c r="N137" s="214" t="s">
        <v>38</v>
      </c>
      <c r="O137" s="89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17" t="s">
        <v>81</v>
      </c>
      <c r="AT137" s="217" t="s">
        <v>110</v>
      </c>
      <c r="AU137" s="217" t="s">
        <v>81</v>
      </c>
      <c r="AY137" s="15" t="s">
        <v>109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5" t="s">
        <v>81</v>
      </c>
      <c r="BK137" s="218">
        <f>ROUND(I137*H137,2)</f>
        <v>0</v>
      </c>
      <c r="BL137" s="15" t="s">
        <v>81</v>
      </c>
      <c r="BM137" s="217" t="s">
        <v>142</v>
      </c>
    </row>
    <row r="138" s="2" customFormat="1" ht="24.15" customHeight="1">
      <c r="A138" s="36"/>
      <c r="B138" s="37"/>
      <c r="C138" s="205" t="s">
        <v>143</v>
      </c>
      <c r="D138" s="205" t="s">
        <v>110</v>
      </c>
      <c r="E138" s="206" t="s">
        <v>144</v>
      </c>
      <c r="F138" s="207" t="s">
        <v>145</v>
      </c>
      <c r="G138" s="208" t="s">
        <v>113</v>
      </c>
      <c r="H138" s="209">
        <v>20</v>
      </c>
      <c r="I138" s="210"/>
      <c r="J138" s="211">
        <f>ROUND(I138*H138,2)</f>
        <v>0</v>
      </c>
      <c r="K138" s="212"/>
      <c r="L138" s="42"/>
      <c r="M138" s="213" t="s">
        <v>1</v>
      </c>
      <c r="N138" s="214" t="s">
        <v>38</v>
      </c>
      <c r="O138" s="89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17" t="s">
        <v>81</v>
      </c>
      <c r="AT138" s="217" t="s">
        <v>110</v>
      </c>
      <c r="AU138" s="217" t="s">
        <v>81</v>
      </c>
      <c r="AY138" s="15" t="s">
        <v>109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5" t="s">
        <v>81</v>
      </c>
      <c r="BK138" s="218">
        <f>ROUND(I138*H138,2)</f>
        <v>0</v>
      </c>
      <c r="BL138" s="15" t="s">
        <v>81</v>
      </c>
      <c r="BM138" s="217" t="s">
        <v>146</v>
      </c>
    </row>
    <row r="139" s="2" customFormat="1" ht="37.8" customHeight="1">
      <c r="A139" s="36"/>
      <c r="B139" s="37"/>
      <c r="C139" s="205" t="s">
        <v>147</v>
      </c>
      <c r="D139" s="205" t="s">
        <v>110</v>
      </c>
      <c r="E139" s="206" t="s">
        <v>148</v>
      </c>
      <c r="F139" s="207" t="s">
        <v>149</v>
      </c>
      <c r="G139" s="208" t="s">
        <v>113</v>
      </c>
      <c r="H139" s="209">
        <v>1057</v>
      </c>
      <c r="I139" s="210"/>
      <c r="J139" s="211">
        <f>ROUND(I139*H139,2)</f>
        <v>0</v>
      </c>
      <c r="K139" s="212"/>
      <c r="L139" s="42"/>
      <c r="M139" s="213" t="s">
        <v>1</v>
      </c>
      <c r="N139" s="214" t="s">
        <v>38</v>
      </c>
      <c r="O139" s="89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17" t="s">
        <v>81</v>
      </c>
      <c r="AT139" s="217" t="s">
        <v>110</v>
      </c>
      <c r="AU139" s="217" t="s">
        <v>81</v>
      </c>
      <c r="AY139" s="15" t="s">
        <v>109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5" t="s">
        <v>81</v>
      </c>
      <c r="BK139" s="218">
        <f>ROUND(I139*H139,2)</f>
        <v>0</v>
      </c>
      <c r="BL139" s="15" t="s">
        <v>81</v>
      </c>
      <c r="BM139" s="217" t="s">
        <v>150</v>
      </c>
    </row>
    <row r="140" s="12" customFormat="1">
      <c r="A140" s="12"/>
      <c r="B140" s="219"/>
      <c r="C140" s="220"/>
      <c r="D140" s="221" t="s">
        <v>115</v>
      </c>
      <c r="E140" s="222" t="s">
        <v>1</v>
      </c>
      <c r="F140" s="223" t="s">
        <v>151</v>
      </c>
      <c r="G140" s="220"/>
      <c r="H140" s="224">
        <v>315</v>
      </c>
      <c r="I140" s="225"/>
      <c r="J140" s="220"/>
      <c r="K140" s="220"/>
      <c r="L140" s="226"/>
      <c r="M140" s="227"/>
      <c r="N140" s="228"/>
      <c r="O140" s="228"/>
      <c r="P140" s="228"/>
      <c r="Q140" s="228"/>
      <c r="R140" s="228"/>
      <c r="S140" s="228"/>
      <c r="T140" s="229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230" t="s">
        <v>115</v>
      </c>
      <c r="AU140" s="230" t="s">
        <v>81</v>
      </c>
      <c r="AV140" s="12" t="s">
        <v>83</v>
      </c>
      <c r="AW140" s="12" t="s">
        <v>30</v>
      </c>
      <c r="AX140" s="12" t="s">
        <v>73</v>
      </c>
      <c r="AY140" s="230" t="s">
        <v>109</v>
      </c>
    </row>
    <row r="141" s="12" customFormat="1">
      <c r="A141" s="12"/>
      <c r="B141" s="219"/>
      <c r="C141" s="220"/>
      <c r="D141" s="221" t="s">
        <v>115</v>
      </c>
      <c r="E141" s="222" t="s">
        <v>1</v>
      </c>
      <c r="F141" s="223" t="s">
        <v>152</v>
      </c>
      <c r="G141" s="220"/>
      <c r="H141" s="224">
        <v>684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230" t="s">
        <v>115</v>
      </c>
      <c r="AU141" s="230" t="s">
        <v>81</v>
      </c>
      <c r="AV141" s="12" t="s">
        <v>83</v>
      </c>
      <c r="AW141" s="12" t="s">
        <v>30</v>
      </c>
      <c r="AX141" s="12" t="s">
        <v>73</v>
      </c>
      <c r="AY141" s="230" t="s">
        <v>109</v>
      </c>
    </row>
    <row r="142" s="12" customFormat="1">
      <c r="A142" s="12"/>
      <c r="B142" s="219"/>
      <c r="C142" s="220"/>
      <c r="D142" s="221" t="s">
        <v>115</v>
      </c>
      <c r="E142" s="222" t="s">
        <v>1</v>
      </c>
      <c r="F142" s="223" t="s">
        <v>153</v>
      </c>
      <c r="G142" s="220"/>
      <c r="H142" s="224">
        <v>58</v>
      </c>
      <c r="I142" s="225"/>
      <c r="J142" s="220"/>
      <c r="K142" s="220"/>
      <c r="L142" s="226"/>
      <c r="M142" s="227"/>
      <c r="N142" s="228"/>
      <c r="O142" s="228"/>
      <c r="P142" s="228"/>
      <c r="Q142" s="228"/>
      <c r="R142" s="228"/>
      <c r="S142" s="228"/>
      <c r="T142" s="229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230" t="s">
        <v>115</v>
      </c>
      <c r="AU142" s="230" t="s">
        <v>81</v>
      </c>
      <c r="AV142" s="12" t="s">
        <v>83</v>
      </c>
      <c r="AW142" s="12" t="s">
        <v>30</v>
      </c>
      <c r="AX142" s="12" t="s">
        <v>73</v>
      </c>
      <c r="AY142" s="230" t="s">
        <v>109</v>
      </c>
    </row>
    <row r="143" s="13" customFormat="1">
      <c r="A143" s="13"/>
      <c r="B143" s="231"/>
      <c r="C143" s="232"/>
      <c r="D143" s="221" t="s">
        <v>115</v>
      </c>
      <c r="E143" s="233" t="s">
        <v>1</v>
      </c>
      <c r="F143" s="234" t="s">
        <v>120</v>
      </c>
      <c r="G143" s="232"/>
      <c r="H143" s="235">
        <v>1057</v>
      </c>
      <c r="I143" s="236"/>
      <c r="J143" s="232"/>
      <c r="K143" s="232"/>
      <c r="L143" s="237"/>
      <c r="M143" s="238"/>
      <c r="N143" s="239"/>
      <c r="O143" s="239"/>
      <c r="P143" s="239"/>
      <c r="Q143" s="239"/>
      <c r="R143" s="239"/>
      <c r="S143" s="239"/>
      <c r="T143" s="24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1" t="s">
        <v>115</v>
      </c>
      <c r="AU143" s="241" t="s">
        <v>81</v>
      </c>
      <c r="AV143" s="13" t="s">
        <v>108</v>
      </c>
      <c r="AW143" s="13" t="s">
        <v>30</v>
      </c>
      <c r="AX143" s="13" t="s">
        <v>81</v>
      </c>
      <c r="AY143" s="241" t="s">
        <v>109</v>
      </c>
    </row>
    <row r="144" s="2" customFormat="1" ht="33" customHeight="1">
      <c r="A144" s="36"/>
      <c r="B144" s="37"/>
      <c r="C144" s="205" t="s">
        <v>154</v>
      </c>
      <c r="D144" s="205" t="s">
        <v>110</v>
      </c>
      <c r="E144" s="206" t="s">
        <v>155</v>
      </c>
      <c r="F144" s="207" t="s">
        <v>156</v>
      </c>
      <c r="G144" s="208" t="s">
        <v>113</v>
      </c>
      <c r="H144" s="209">
        <v>5</v>
      </c>
      <c r="I144" s="210"/>
      <c r="J144" s="211">
        <f>ROUND(I144*H144,2)</f>
        <v>0</v>
      </c>
      <c r="K144" s="212"/>
      <c r="L144" s="42"/>
      <c r="M144" s="213" t="s">
        <v>1</v>
      </c>
      <c r="N144" s="214" t="s">
        <v>38</v>
      </c>
      <c r="O144" s="89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17" t="s">
        <v>81</v>
      </c>
      <c r="AT144" s="217" t="s">
        <v>110</v>
      </c>
      <c r="AU144" s="217" t="s">
        <v>81</v>
      </c>
      <c r="AY144" s="15" t="s">
        <v>109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5" t="s">
        <v>81</v>
      </c>
      <c r="BK144" s="218">
        <f>ROUND(I144*H144,2)</f>
        <v>0</v>
      </c>
      <c r="BL144" s="15" t="s">
        <v>81</v>
      </c>
      <c r="BM144" s="217" t="s">
        <v>157</v>
      </c>
    </row>
    <row r="145" s="2" customFormat="1" ht="37.8" customHeight="1">
      <c r="A145" s="36"/>
      <c r="B145" s="37"/>
      <c r="C145" s="205" t="s">
        <v>158</v>
      </c>
      <c r="D145" s="205" t="s">
        <v>110</v>
      </c>
      <c r="E145" s="206" t="s">
        <v>159</v>
      </c>
      <c r="F145" s="207" t="s">
        <v>160</v>
      </c>
      <c r="G145" s="208" t="s">
        <v>113</v>
      </c>
      <c r="H145" s="209">
        <v>5</v>
      </c>
      <c r="I145" s="210"/>
      <c r="J145" s="211">
        <f>ROUND(I145*H145,2)</f>
        <v>0</v>
      </c>
      <c r="K145" s="212"/>
      <c r="L145" s="42"/>
      <c r="M145" s="213" t="s">
        <v>1</v>
      </c>
      <c r="N145" s="214" t="s">
        <v>38</v>
      </c>
      <c r="O145" s="89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17" t="s">
        <v>81</v>
      </c>
      <c r="AT145" s="217" t="s">
        <v>110</v>
      </c>
      <c r="AU145" s="217" t="s">
        <v>81</v>
      </c>
      <c r="AY145" s="15" t="s">
        <v>109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5" t="s">
        <v>81</v>
      </c>
      <c r="BK145" s="218">
        <f>ROUND(I145*H145,2)</f>
        <v>0</v>
      </c>
      <c r="BL145" s="15" t="s">
        <v>81</v>
      </c>
      <c r="BM145" s="217" t="s">
        <v>161</v>
      </c>
    </row>
    <row r="146" s="2" customFormat="1" ht="33" customHeight="1">
      <c r="A146" s="36"/>
      <c r="B146" s="37"/>
      <c r="C146" s="205" t="s">
        <v>162</v>
      </c>
      <c r="D146" s="205" t="s">
        <v>110</v>
      </c>
      <c r="E146" s="206" t="s">
        <v>163</v>
      </c>
      <c r="F146" s="207" t="s">
        <v>164</v>
      </c>
      <c r="G146" s="208" t="s">
        <v>113</v>
      </c>
      <c r="H146" s="209">
        <v>10</v>
      </c>
      <c r="I146" s="210"/>
      <c r="J146" s="211">
        <f>ROUND(I146*H146,2)</f>
        <v>0</v>
      </c>
      <c r="K146" s="212"/>
      <c r="L146" s="42"/>
      <c r="M146" s="213" t="s">
        <v>1</v>
      </c>
      <c r="N146" s="214" t="s">
        <v>38</v>
      </c>
      <c r="O146" s="89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17" t="s">
        <v>81</v>
      </c>
      <c r="AT146" s="217" t="s">
        <v>110</v>
      </c>
      <c r="AU146" s="217" t="s">
        <v>81</v>
      </c>
      <c r="AY146" s="15" t="s">
        <v>109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5" t="s">
        <v>81</v>
      </c>
      <c r="BK146" s="218">
        <f>ROUND(I146*H146,2)</f>
        <v>0</v>
      </c>
      <c r="BL146" s="15" t="s">
        <v>81</v>
      </c>
      <c r="BM146" s="217" t="s">
        <v>165</v>
      </c>
    </row>
    <row r="147" s="2" customFormat="1" ht="16.5" customHeight="1">
      <c r="A147" s="36"/>
      <c r="B147" s="37"/>
      <c r="C147" s="205" t="s">
        <v>166</v>
      </c>
      <c r="D147" s="205" t="s">
        <v>110</v>
      </c>
      <c r="E147" s="206" t="s">
        <v>167</v>
      </c>
      <c r="F147" s="207" t="s">
        <v>168</v>
      </c>
      <c r="G147" s="208" t="s">
        <v>113</v>
      </c>
      <c r="H147" s="209">
        <v>43</v>
      </c>
      <c r="I147" s="210"/>
      <c r="J147" s="211">
        <f>ROUND(I147*H147,2)</f>
        <v>0</v>
      </c>
      <c r="K147" s="212"/>
      <c r="L147" s="42"/>
      <c r="M147" s="213" t="s">
        <v>1</v>
      </c>
      <c r="N147" s="214" t="s">
        <v>38</v>
      </c>
      <c r="O147" s="89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17" t="s">
        <v>81</v>
      </c>
      <c r="AT147" s="217" t="s">
        <v>110</v>
      </c>
      <c r="AU147" s="217" t="s">
        <v>81</v>
      </c>
      <c r="AY147" s="15" t="s">
        <v>109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5" t="s">
        <v>81</v>
      </c>
      <c r="BK147" s="218">
        <f>ROUND(I147*H147,2)</f>
        <v>0</v>
      </c>
      <c r="BL147" s="15" t="s">
        <v>81</v>
      </c>
      <c r="BM147" s="217" t="s">
        <v>169</v>
      </c>
    </row>
    <row r="148" s="12" customFormat="1">
      <c r="A148" s="12"/>
      <c r="B148" s="219"/>
      <c r="C148" s="220"/>
      <c r="D148" s="221" t="s">
        <v>115</v>
      </c>
      <c r="E148" s="222" t="s">
        <v>1</v>
      </c>
      <c r="F148" s="223" t="s">
        <v>170</v>
      </c>
      <c r="G148" s="220"/>
      <c r="H148" s="224">
        <v>43</v>
      </c>
      <c r="I148" s="225"/>
      <c r="J148" s="220"/>
      <c r="K148" s="220"/>
      <c r="L148" s="226"/>
      <c r="M148" s="227"/>
      <c r="N148" s="228"/>
      <c r="O148" s="228"/>
      <c r="P148" s="228"/>
      <c r="Q148" s="228"/>
      <c r="R148" s="228"/>
      <c r="S148" s="228"/>
      <c r="T148" s="229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230" t="s">
        <v>115</v>
      </c>
      <c r="AU148" s="230" t="s">
        <v>81</v>
      </c>
      <c r="AV148" s="12" t="s">
        <v>83</v>
      </c>
      <c r="AW148" s="12" t="s">
        <v>30</v>
      </c>
      <c r="AX148" s="12" t="s">
        <v>73</v>
      </c>
      <c r="AY148" s="230" t="s">
        <v>109</v>
      </c>
    </row>
    <row r="149" s="13" customFormat="1">
      <c r="A149" s="13"/>
      <c r="B149" s="231"/>
      <c r="C149" s="232"/>
      <c r="D149" s="221" t="s">
        <v>115</v>
      </c>
      <c r="E149" s="233" t="s">
        <v>1</v>
      </c>
      <c r="F149" s="234" t="s">
        <v>120</v>
      </c>
      <c r="G149" s="232"/>
      <c r="H149" s="235">
        <v>43</v>
      </c>
      <c r="I149" s="236"/>
      <c r="J149" s="232"/>
      <c r="K149" s="232"/>
      <c r="L149" s="237"/>
      <c r="M149" s="238"/>
      <c r="N149" s="239"/>
      <c r="O149" s="239"/>
      <c r="P149" s="239"/>
      <c r="Q149" s="239"/>
      <c r="R149" s="239"/>
      <c r="S149" s="239"/>
      <c r="T149" s="24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1" t="s">
        <v>115</v>
      </c>
      <c r="AU149" s="241" t="s">
        <v>81</v>
      </c>
      <c r="AV149" s="13" t="s">
        <v>108</v>
      </c>
      <c r="AW149" s="13" t="s">
        <v>30</v>
      </c>
      <c r="AX149" s="13" t="s">
        <v>81</v>
      </c>
      <c r="AY149" s="241" t="s">
        <v>109</v>
      </c>
    </row>
    <row r="150" s="2" customFormat="1" ht="24.15" customHeight="1">
      <c r="A150" s="36"/>
      <c r="B150" s="37"/>
      <c r="C150" s="205" t="s">
        <v>8</v>
      </c>
      <c r="D150" s="205" t="s">
        <v>110</v>
      </c>
      <c r="E150" s="206" t="s">
        <v>171</v>
      </c>
      <c r="F150" s="207" t="s">
        <v>172</v>
      </c>
      <c r="G150" s="208" t="s">
        <v>113</v>
      </c>
      <c r="H150" s="209">
        <v>1</v>
      </c>
      <c r="I150" s="210"/>
      <c r="J150" s="211">
        <f>ROUND(I150*H150,2)</f>
        <v>0</v>
      </c>
      <c r="K150" s="212"/>
      <c r="L150" s="42"/>
      <c r="M150" s="213" t="s">
        <v>1</v>
      </c>
      <c r="N150" s="214" t="s">
        <v>38</v>
      </c>
      <c r="O150" s="89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17" t="s">
        <v>81</v>
      </c>
      <c r="AT150" s="217" t="s">
        <v>110</v>
      </c>
      <c r="AU150" s="217" t="s">
        <v>81</v>
      </c>
      <c r="AY150" s="15" t="s">
        <v>109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5" t="s">
        <v>81</v>
      </c>
      <c r="BK150" s="218">
        <f>ROUND(I150*H150,2)</f>
        <v>0</v>
      </c>
      <c r="BL150" s="15" t="s">
        <v>81</v>
      </c>
      <c r="BM150" s="217" t="s">
        <v>173</v>
      </c>
    </row>
    <row r="151" s="2" customFormat="1" ht="24.15" customHeight="1">
      <c r="A151" s="36"/>
      <c r="B151" s="37"/>
      <c r="C151" s="205" t="s">
        <v>174</v>
      </c>
      <c r="D151" s="205" t="s">
        <v>110</v>
      </c>
      <c r="E151" s="206" t="s">
        <v>175</v>
      </c>
      <c r="F151" s="207" t="s">
        <v>176</v>
      </c>
      <c r="G151" s="208" t="s">
        <v>113</v>
      </c>
      <c r="H151" s="209">
        <v>1</v>
      </c>
      <c r="I151" s="210"/>
      <c r="J151" s="211">
        <f>ROUND(I151*H151,2)</f>
        <v>0</v>
      </c>
      <c r="K151" s="212"/>
      <c r="L151" s="42"/>
      <c r="M151" s="213" t="s">
        <v>1</v>
      </c>
      <c r="N151" s="214" t="s">
        <v>38</v>
      </c>
      <c r="O151" s="89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17" t="s">
        <v>81</v>
      </c>
      <c r="AT151" s="217" t="s">
        <v>110</v>
      </c>
      <c r="AU151" s="217" t="s">
        <v>81</v>
      </c>
      <c r="AY151" s="15" t="s">
        <v>109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5" t="s">
        <v>81</v>
      </c>
      <c r="BK151" s="218">
        <f>ROUND(I151*H151,2)</f>
        <v>0</v>
      </c>
      <c r="BL151" s="15" t="s">
        <v>81</v>
      </c>
      <c r="BM151" s="217" t="s">
        <v>177</v>
      </c>
    </row>
    <row r="152" s="2" customFormat="1" ht="24.15" customHeight="1">
      <c r="A152" s="36"/>
      <c r="B152" s="37"/>
      <c r="C152" s="205" t="s">
        <v>178</v>
      </c>
      <c r="D152" s="205" t="s">
        <v>110</v>
      </c>
      <c r="E152" s="206" t="s">
        <v>179</v>
      </c>
      <c r="F152" s="207" t="s">
        <v>180</v>
      </c>
      <c r="G152" s="208" t="s">
        <v>113</v>
      </c>
      <c r="H152" s="209">
        <v>1</v>
      </c>
      <c r="I152" s="210"/>
      <c r="J152" s="211">
        <f>ROUND(I152*H152,2)</f>
        <v>0</v>
      </c>
      <c r="K152" s="212"/>
      <c r="L152" s="42"/>
      <c r="M152" s="213" t="s">
        <v>1</v>
      </c>
      <c r="N152" s="214" t="s">
        <v>38</v>
      </c>
      <c r="O152" s="89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17" t="s">
        <v>81</v>
      </c>
      <c r="AT152" s="217" t="s">
        <v>110</v>
      </c>
      <c r="AU152" s="217" t="s">
        <v>81</v>
      </c>
      <c r="AY152" s="15" t="s">
        <v>109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5" t="s">
        <v>81</v>
      </c>
      <c r="BK152" s="218">
        <f>ROUND(I152*H152,2)</f>
        <v>0</v>
      </c>
      <c r="BL152" s="15" t="s">
        <v>81</v>
      </c>
      <c r="BM152" s="217" t="s">
        <v>181</v>
      </c>
    </row>
    <row r="153" s="2" customFormat="1" ht="24.15" customHeight="1">
      <c r="A153" s="36"/>
      <c r="B153" s="37"/>
      <c r="C153" s="205" t="s">
        <v>182</v>
      </c>
      <c r="D153" s="205" t="s">
        <v>110</v>
      </c>
      <c r="E153" s="206" t="s">
        <v>183</v>
      </c>
      <c r="F153" s="207" t="s">
        <v>184</v>
      </c>
      <c r="G153" s="208" t="s">
        <v>113</v>
      </c>
      <c r="H153" s="209">
        <v>149</v>
      </c>
      <c r="I153" s="210"/>
      <c r="J153" s="211">
        <f>ROUND(I153*H153,2)</f>
        <v>0</v>
      </c>
      <c r="K153" s="212"/>
      <c r="L153" s="42"/>
      <c r="M153" s="213" t="s">
        <v>1</v>
      </c>
      <c r="N153" s="214" t="s">
        <v>38</v>
      </c>
      <c r="O153" s="89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17" t="s">
        <v>81</v>
      </c>
      <c r="AT153" s="217" t="s">
        <v>110</v>
      </c>
      <c r="AU153" s="217" t="s">
        <v>81</v>
      </c>
      <c r="AY153" s="15" t="s">
        <v>109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5" t="s">
        <v>81</v>
      </c>
      <c r="BK153" s="218">
        <f>ROUND(I153*H153,2)</f>
        <v>0</v>
      </c>
      <c r="BL153" s="15" t="s">
        <v>81</v>
      </c>
      <c r="BM153" s="217" t="s">
        <v>185</v>
      </c>
    </row>
    <row r="154" s="12" customFormat="1">
      <c r="A154" s="12"/>
      <c r="B154" s="219"/>
      <c r="C154" s="220"/>
      <c r="D154" s="221" t="s">
        <v>115</v>
      </c>
      <c r="E154" s="222" t="s">
        <v>1</v>
      </c>
      <c r="F154" s="223" t="s">
        <v>186</v>
      </c>
      <c r="G154" s="220"/>
      <c r="H154" s="224">
        <v>126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230" t="s">
        <v>115</v>
      </c>
      <c r="AU154" s="230" t="s">
        <v>81</v>
      </c>
      <c r="AV154" s="12" t="s">
        <v>83</v>
      </c>
      <c r="AW154" s="12" t="s">
        <v>30</v>
      </c>
      <c r="AX154" s="12" t="s">
        <v>73</v>
      </c>
      <c r="AY154" s="230" t="s">
        <v>109</v>
      </c>
    </row>
    <row r="155" s="12" customFormat="1">
      <c r="A155" s="12"/>
      <c r="B155" s="219"/>
      <c r="C155" s="220"/>
      <c r="D155" s="221" t="s">
        <v>115</v>
      </c>
      <c r="E155" s="222" t="s">
        <v>1</v>
      </c>
      <c r="F155" s="223" t="s">
        <v>187</v>
      </c>
      <c r="G155" s="220"/>
      <c r="H155" s="224">
        <v>23</v>
      </c>
      <c r="I155" s="225"/>
      <c r="J155" s="220"/>
      <c r="K155" s="220"/>
      <c r="L155" s="226"/>
      <c r="M155" s="227"/>
      <c r="N155" s="228"/>
      <c r="O155" s="228"/>
      <c r="P155" s="228"/>
      <c r="Q155" s="228"/>
      <c r="R155" s="228"/>
      <c r="S155" s="228"/>
      <c r="T155" s="229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230" t="s">
        <v>115</v>
      </c>
      <c r="AU155" s="230" t="s">
        <v>81</v>
      </c>
      <c r="AV155" s="12" t="s">
        <v>83</v>
      </c>
      <c r="AW155" s="12" t="s">
        <v>30</v>
      </c>
      <c r="AX155" s="12" t="s">
        <v>73</v>
      </c>
      <c r="AY155" s="230" t="s">
        <v>109</v>
      </c>
    </row>
    <row r="156" s="13" customFormat="1">
      <c r="A156" s="13"/>
      <c r="B156" s="231"/>
      <c r="C156" s="232"/>
      <c r="D156" s="221" t="s">
        <v>115</v>
      </c>
      <c r="E156" s="233" t="s">
        <v>1</v>
      </c>
      <c r="F156" s="234" t="s">
        <v>120</v>
      </c>
      <c r="G156" s="232"/>
      <c r="H156" s="235">
        <v>149</v>
      </c>
      <c r="I156" s="236"/>
      <c r="J156" s="232"/>
      <c r="K156" s="232"/>
      <c r="L156" s="237"/>
      <c r="M156" s="238"/>
      <c r="N156" s="239"/>
      <c r="O156" s="239"/>
      <c r="P156" s="239"/>
      <c r="Q156" s="239"/>
      <c r="R156" s="239"/>
      <c r="S156" s="239"/>
      <c r="T156" s="24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1" t="s">
        <v>115</v>
      </c>
      <c r="AU156" s="241" t="s">
        <v>81</v>
      </c>
      <c r="AV156" s="13" t="s">
        <v>108</v>
      </c>
      <c r="AW156" s="13" t="s">
        <v>30</v>
      </c>
      <c r="AX156" s="13" t="s">
        <v>81</v>
      </c>
      <c r="AY156" s="241" t="s">
        <v>109</v>
      </c>
    </row>
    <row r="157" s="2" customFormat="1" ht="24.15" customHeight="1">
      <c r="A157" s="36"/>
      <c r="B157" s="37"/>
      <c r="C157" s="205" t="s">
        <v>188</v>
      </c>
      <c r="D157" s="205" t="s">
        <v>110</v>
      </c>
      <c r="E157" s="206" t="s">
        <v>189</v>
      </c>
      <c r="F157" s="207" t="s">
        <v>190</v>
      </c>
      <c r="G157" s="208" t="s">
        <v>113</v>
      </c>
      <c r="H157" s="209">
        <v>1</v>
      </c>
      <c r="I157" s="210"/>
      <c r="J157" s="211">
        <f>ROUND(I157*H157,2)</f>
        <v>0</v>
      </c>
      <c r="K157" s="212"/>
      <c r="L157" s="42"/>
      <c r="M157" s="213" t="s">
        <v>1</v>
      </c>
      <c r="N157" s="214" t="s">
        <v>38</v>
      </c>
      <c r="O157" s="89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17" t="s">
        <v>81</v>
      </c>
      <c r="AT157" s="217" t="s">
        <v>110</v>
      </c>
      <c r="AU157" s="217" t="s">
        <v>81</v>
      </c>
      <c r="AY157" s="15" t="s">
        <v>109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5" t="s">
        <v>81</v>
      </c>
      <c r="BK157" s="218">
        <f>ROUND(I157*H157,2)</f>
        <v>0</v>
      </c>
      <c r="BL157" s="15" t="s">
        <v>81</v>
      </c>
      <c r="BM157" s="217" t="s">
        <v>191</v>
      </c>
    </row>
    <row r="158" s="2" customFormat="1" ht="24.15" customHeight="1">
      <c r="A158" s="36"/>
      <c r="B158" s="37"/>
      <c r="C158" s="205" t="s">
        <v>192</v>
      </c>
      <c r="D158" s="205" t="s">
        <v>110</v>
      </c>
      <c r="E158" s="206" t="s">
        <v>193</v>
      </c>
      <c r="F158" s="207" t="s">
        <v>194</v>
      </c>
      <c r="G158" s="208" t="s">
        <v>113</v>
      </c>
      <c r="H158" s="209">
        <v>1</v>
      </c>
      <c r="I158" s="210"/>
      <c r="J158" s="211">
        <f>ROUND(I158*H158,2)</f>
        <v>0</v>
      </c>
      <c r="K158" s="212"/>
      <c r="L158" s="42"/>
      <c r="M158" s="213" t="s">
        <v>1</v>
      </c>
      <c r="N158" s="214" t="s">
        <v>38</v>
      </c>
      <c r="O158" s="89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17" t="s">
        <v>81</v>
      </c>
      <c r="AT158" s="217" t="s">
        <v>110</v>
      </c>
      <c r="AU158" s="217" t="s">
        <v>81</v>
      </c>
      <c r="AY158" s="15" t="s">
        <v>109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5" t="s">
        <v>81</v>
      </c>
      <c r="BK158" s="218">
        <f>ROUND(I158*H158,2)</f>
        <v>0</v>
      </c>
      <c r="BL158" s="15" t="s">
        <v>81</v>
      </c>
      <c r="BM158" s="217" t="s">
        <v>195</v>
      </c>
    </row>
    <row r="159" s="2" customFormat="1" ht="24.15" customHeight="1">
      <c r="A159" s="36"/>
      <c r="B159" s="37"/>
      <c r="C159" s="205" t="s">
        <v>196</v>
      </c>
      <c r="D159" s="205" t="s">
        <v>110</v>
      </c>
      <c r="E159" s="206" t="s">
        <v>197</v>
      </c>
      <c r="F159" s="207" t="s">
        <v>198</v>
      </c>
      <c r="G159" s="208" t="s">
        <v>113</v>
      </c>
      <c r="H159" s="209">
        <v>1</v>
      </c>
      <c r="I159" s="210"/>
      <c r="J159" s="211">
        <f>ROUND(I159*H159,2)</f>
        <v>0</v>
      </c>
      <c r="K159" s="212"/>
      <c r="L159" s="42"/>
      <c r="M159" s="213" t="s">
        <v>1</v>
      </c>
      <c r="N159" s="214" t="s">
        <v>38</v>
      </c>
      <c r="O159" s="89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17" t="s">
        <v>81</v>
      </c>
      <c r="AT159" s="217" t="s">
        <v>110</v>
      </c>
      <c r="AU159" s="217" t="s">
        <v>81</v>
      </c>
      <c r="AY159" s="15" t="s">
        <v>109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5" t="s">
        <v>81</v>
      </c>
      <c r="BK159" s="218">
        <f>ROUND(I159*H159,2)</f>
        <v>0</v>
      </c>
      <c r="BL159" s="15" t="s">
        <v>81</v>
      </c>
      <c r="BM159" s="217" t="s">
        <v>199</v>
      </c>
    </row>
    <row r="160" s="2" customFormat="1" ht="16.5" customHeight="1">
      <c r="A160" s="36"/>
      <c r="B160" s="37"/>
      <c r="C160" s="205" t="s">
        <v>200</v>
      </c>
      <c r="D160" s="205" t="s">
        <v>110</v>
      </c>
      <c r="E160" s="206" t="s">
        <v>201</v>
      </c>
      <c r="F160" s="207" t="s">
        <v>202</v>
      </c>
      <c r="G160" s="208" t="s">
        <v>113</v>
      </c>
      <c r="H160" s="209">
        <v>13</v>
      </c>
      <c r="I160" s="210"/>
      <c r="J160" s="211">
        <f>ROUND(I160*H160,2)</f>
        <v>0</v>
      </c>
      <c r="K160" s="212"/>
      <c r="L160" s="42"/>
      <c r="M160" s="213" t="s">
        <v>1</v>
      </c>
      <c r="N160" s="214" t="s">
        <v>38</v>
      </c>
      <c r="O160" s="89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17" t="s">
        <v>81</v>
      </c>
      <c r="AT160" s="217" t="s">
        <v>110</v>
      </c>
      <c r="AU160" s="217" t="s">
        <v>81</v>
      </c>
      <c r="AY160" s="15" t="s">
        <v>109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5" t="s">
        <v>81</v>
      </c>
      <c r="BK160" s="218">
        <f>ROUND(I160*H160,2)</f>
        <v>0</v>
      </c>
      <c r="BL160" s="15" t="s">
        <v>81</v>
      </c>
      <c r="BM160" s="217" t="s">
        <v>203</v>
      </c>
    </row>
    <row r="161" s="12" customFormat="1">
      <c r="A161" s="12"/>
      <c r="B161" s="219"/>
      <c r="C161" s="220"/>
      <c r="D161" s="221" t="s">
        <v>115</v>
      </c>
      <c r="E161" s="222" t="s">
        <v>1</v>
      </c>
      <c r="F161" s="223" t="s">
        <v>204</v>
      </c>
      <c r="G161" s="220"/>
      <c r="H161" s="224">
        <v>2</v>
      </c>
      <c r="I161" s="225"/>
      <c r="J161" s="220"/>
      <c r="K161" s="220"/>
      <c r="L161" s="226"/>
      <c r="M161" s="227"/>
      <c r="N161" s="228"/>
      <c r="O161" s="228"/>
      <c r="P161" s="228"/>
      <c r="Q161" s="228"/>
      <c r="R161" s="228"/>
      <c r="S161" s="228"/>
      <c r="T161" s="229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T161" s="230" t="s">
        <v>115</v>
      </c>
      <c r="AU161" s="230" t="s">
        <v>81</v>
      </c>
      <c r="AV161" s="12" t="s">
        <v>83</v>
      </c>
      <c r="AW161" s="12" t="s">
        <v>30</v>
      </c>
      <c r="AX161" s="12" t="s">
        <v>73</v>
      </c>
      <c r="AY161" s="230" t="s">
        <v>109</v>
      </c>
    </row>
    <row r="162" s="12" customFormat="1">
      <c r="A162" s="12"/>
      <c r="B162" s="219"/>
      <c r="C162" s="220"/>
      <c r="D162" s="221" t="s">
        <v>115</v>
      </c>
      <c r="E162" s="222" t="s">
        <v>1</v>
      </c>
      <c r="F162" s="223" t="s">
        <v>205</v>
      </c>
      <c r="G162" s="220"/>
      <c r="H162" s="224">
        <v>1</v>
      </c>
      <c r="I162" s="225"/>
      <c r="J162" s="220"/>
      <c r="K162" s="220"/>
      <c r="L162" s="226"/>
      <c r="M162" s="227"/>
      <c r="N162" s="228"/>
      <c r="O162" s="228"/>
      <c r="P162" s="228"/>
      <c r="Q162" s="228"/>
      <c r="R162" s="228"/>
      <c r="S162" s="228"/>
      <c r="T162" s="229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230" t="s">
        <v>115</v>
      </c>
      <c r="AU162" s="230" t="s">
        <v>81</v>
      </c>
      <c r="AV162" s="12" t="s">
        <v>83</v>
      </c>
      <c r="AW162" s="12" t="s">
        <v>30</v>
      </c>
      <c r="AX162" s="12" t="s">
        <v>73</v>
      </c>
      <c r="AY162" s="230" t="s">
        <v>109</v>
      </c>
    </row>
    <row r="163" s="12" customFormat="1">
      <c r="A163" s="12"/>
      <c r="B163" s="219"/>
      <c r="C163" s="220"/>
      <c r="D163" s="221" t="s">
        <v>115</v>
      </c>
      <c r="E163" s="222" t="s">
        <v>1</v>
      </c>
      <c r="F163" s="223" t="s">
        <v>206</v>
      </c>
      <c r="G163" s="220"/>
      <c r="H163" s="224">
        <v>10</v>
      </c>
      <c r="I163" s="225"/>
      <c r="J163" s="220"/>
      <c r="K163" s="220"/>
      <c r="L163" s="226"/>
      <c r="M163" s="227"/>
      <c r="N163" s="228"/>
      <c r="O163" s="228"/>
      <c r="P163" s="228"/>
      <c r="Q163" s="228"/>
      <c r="R163" s="228"/>
      <c r="S163" s="228"/>
      <c r="T163" s="229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T163" s="230" t="s">
        <v>115</v>
      </c>
      <c r="AU163" s="230" t="s">
        <v>81</v>
      </c>
      <c r="AV163" s="12" t="s">
        <v>83</v>
      </c>
      <c r="AW163" s="12" t="s">
        <v>30</v>
      </c>
      <c r="AX163" s="12" t="s">
        <v>73</v>
      </c>
      <c r="AY163" s="230" t="s">
        <v>109</v>
      </c>
    </row>
    <row r="164" s="13" customFormat="1">
      <c r="A164" s="13"/>
      <c r="B164" s="231"/>
      <c r="C164" s="232"/>
      <c r="D164" s="221" t="s">
        <v>115</v>
      </c>
      <c r="E164" s="233" t="s">
        <v>1</v>
      </c>
      <c r="F164" s="234" t="s">
        <v>120</v>
      </c>
      <c r="G164" s="232"/>
      <c r="H164" s="235">
        <v>13</v>
      </c>
      <c r="I164" s="236"/>
      <c r="J164" s="232"/>
      <c r="K164" s="232"/>
      <c r="L164" s="237"/>
      <c r="M164" s="238"/>
      <c r="N164" s="239"/>
      <c r="O164" s="239"/>
      <c r="P164" s="239"/>
      <c r="Q164" s="239"/>
      <c r="R164" s="239"/>
      <c r="S164" s="239"/>
      <c r="T164" s="24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1" t="s">
        <v>115</v>
      </c>
      <c r="AU164" s="241" t="s">
        <v>81</v>
      </c>
      <c r="AV164" s="13" t="s">
        <v>108</v>
      </c>
      <c r="AW164" s="13" t="s">
        <v>30</v>
      </c>
      <c r="AX164" s="13" t="s">
        <v>81</v>
      </c>
      <c r="AY164" s="241" t="s">
        <v>109</v>
      </c>
    </row>
    <row r="165" s="2" customFormat="1" ht="24.15" customHeight="1">
      <c r="A165" s="36"/>
      <c r="B165" s="37"/>
      <c r="C165" s="205" t="s">
        <v>207</v>
      </c>
      <c r="D165" s="205" t="s">
        <v>110</v>
      </c>
      <c r="E165" s="206" t="s">
        <v>208</v>
      </c>
      <c r="F165" s="207" t="s">
        <v>209</v>
      </c>
      <c r="G165" s="208" t="s">
        <v>113</v>
      </c>
      <c r="H165" s="209">
        <v>1</v>
      </c>
      <c r="I165" s="210"/>
      <c r="J165" s="211">
        <f>ROUND(I165*H165,2)</f>
        <v>0</v>
      </c>
      <c r="K165" s="212"/>
      <c r="L165" s="42"/>
      <c r="M165" s="213" t="s">
        <v>1</v>
      </c>
      <c r="N165" s="214" t="s">
        <v>38</v>
      </c>
      <c r="O165" s="89"/>
      <c r="P165" s="215">
        <f>O165*H165</f>
        <v>0</v>
      </c>
      <c r="Q165" s="215">
        <v>0</v>
      </c>
      <c r="R165" s="215">
        <f>Q165*H165</f>
        <v>0</v>
      </c>
      <c r="S165" s="215">
        <v>0</v>
      </c>
      <c r="T165" s="216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17" t="s">
        <v>81</v>
      </c>
      <c r="AT165" s="217" t="s">
        <v>110</v>
      </c>
      <c r="AU165" s="217" t="s">
        <v>81</v>
      </c>
      <c r="AY165" s="15" t="s">
        <v>109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5" t="s">
        <v>81</v>
      </c>
      <c r="BK165" s="218">
        <f>ROUND(I165*H165,2)</f>
        <v>0</v>
      </c>
      <c r="BL165" s="15" t="s">
        <v>81</v>
      </c>
      <c r="BM165" s="217" t="s">
        <v>210</v>
      </c>
    </row>
    <row r="166" s="2" customFormat="1" ht="24.15" customHeight="1">
      <c r="A166" s="36"/>
      <c r="B166" s="37"/>
      <c r="C166" s="205" t="s">
        <v>7</v>
      </c>
      <c r="D166" s="205" t="s">
        <v>110</v>
      </c>
      <c r="E166" s="206" t="s">
        <v>211</v>
      </c>
      <c r="F166" s="207" t="s">
        <v>212</v>
      </c>
      <c r="G166" s="208" t="s">
        <v>113</v>
      </c>
      <c r="H166" s="209">
        <v>1</v>
      </c>
      <c r="I166" s="210"/>
      <c r="J166" s="211">
        <f>ROUND(I166*H166,2)</f>
        <v>0</v>
      </c>
      <c r="K166" s="212"/>
      <c r="L166" s="42"/>
      <c r="M166" s="213" t="s">
        <v>1</v>
      </c>
      <c r="N166" s="214" t="s">
        <v>38</v>
      </c>
      <c r="O166" s="89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17" t="s">
        <v>81</v>
      </c>
      <c r="AT166" s="217" t="s">
        <v>110</v>
      </c>
      <c r="AU166" s="217" t="s">
        <v>81</v>
      </c>
      <c r="AY166" s="15" t="s">
        <v>109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5" t="s">
        <v>81</v>
      </c>
      <c r="BK166" s="218">
        <f>ROUND(I166*H166,2)</f>
        <v>0</v>
      </c>
      <c r="BL166" s="15" t="s">
        <v>81</v>
      </c>
      <c r="BM166" s="217" t="s">
        <v>213</v>
      </c>
    </row>
    <row r="167" s="2" customFormat="1" ht="24.15" customHeight="1">
      <c r="A167" s="36"/>
      <c r="B167" s="37"/>
      <c r="C167" s="205" t="s">
        <v>214</v>
      </c>
      <c r="D167" s="205" t="s">
        <v>110</v>
      </c>
      <c r="E167" s="206" t="s">
        <v>215</v>
      </c>
      <c r="F167" s="207" t="s">
        <v>216</v>
      </c>
      <c r="G167" s="208" t="s">
        <v>113</v>
      </c>
      <c r="H167" s="209">
        <v>1</v>
      </c>
      <c r="I167" s="210"/>
      <c r="J167" s="211">
        <f>ROUND(I167*H167,2)</f>
        <v>0</v>
      </c>
      <c r="K167" s="212"/>
      <c r="L167" s="42"/>
      <c r="M167" s="213" t="s">
        <v>1</v>
      </c>
      <c r="N167" s="214" t="s">
        <v>38</v>
      </c>
      <c r="O167" s="89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17" t="s">
        <v>81</v>
      </c>
      <c r="AT167" s="217" t="s">
        <v>110</v>
      </c>
      <c r="AU167" s="217" t="s">
        <v>81</v>
      </c>
      <c r="AY167" s="15" t="s">
        <v>109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5" t="s">
        <v>81</v>
      </c>
      <c r="BK167" s="218">
        <f>ROUND(I167*H167,2)</f>
        <v>0</v>
      </c>
      <c r="BL167" s="15" t="s">
        <v>81</v>
      </c>
      <c r="BM167" s="217" t="s">
        <v>217</v>
      </c>
    </row>
    <row r="168" s="2" customFormat="1" ht="16.5" customHeight="1">
      <c r="A168" s="36"/>
      <c r="B168" s="37"/>
      <c r="C168" s="205" t="s">
        <v>218</v>
      </c>
      <c r="D168" s="205" t="s">
        <v>110</v>
      </c>
      <c r="E168" s="206" t="s">
        <v>219</v>
      </c>
      <c r="F168" s="207" t="s">
        <v>220</v>
      </c>
      <c r="G168" s="208" t="s">
        <v>113</v>
      </c>
      <c r="H168" s="209">
        <v>377</v>
      </c>
      <c r="I168" s="210"/>
      <c r="J168" s="211">
        <f>ROUND(I168*H168,2)</f>
        <v>0</v>
      </c>
      <c r="K168" s="212"/>
      <c r="L168" s="42"/>
      <c r="M168" s="213" t="s">
        <v>1</v>
      </c>
      <c r="N168" s="214" t="s">
        <v>38</v>
      </c>
      <c r="O168" s="89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217" t="s">
        <v>81</v>
      </c>
      <c r="AT168" s="217" t="s">
        <v>110</v>
      </c>
      <c r="AU168" s="217" t="s">
        <v>81</v>
      </c>
      <c r="AY168" s="15" t="s">
        <v>109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5" t="s">
        <v>81</v>
      </c>
      <c r="BK168" s="218">
        <f>ROUND(I168*H168,2)</f>
        <v>0</v>
      </c>
      <c r="BL168" s="15" t="s">
        <v>81</v>
      </c>
      <c r="BM168" s="217" t="s">
        <v>221</v>
      </c>
    </row>
    <row r="169" s="12" customFormat="1">
      <c r="A169" s="12"/>
      <c r="B169" s="219"/>
      <c r="C169" s="220"/>
      <c r="D169" s="221" t="s">
        <v>115</v>
      </c>
      <c r="E169" s="222" t="s">
        <v>1</v>
      </c>
      <c r="F169" s="223" t="s">
        <v>222</v>
      </c>
      <c r="G169" s="220"/>
      <c r="H169" s="224">
        <v>116</v>
      </c>
      <c r="I169" s="225"/>
      <c r="J169" s="220"/>
      <c r="K169" s="220"/>
      <c r="L169" s="226"/>
      <c r="M169" s="227"/>
      <c r="N169" s="228"/>
      <c r="O169" s="228"/>
      <c r="P169" s="228"/>
      <c r="Q169" s="228"/>
      <c r="R169" s="228"/>
      <c r="S169" s="228"/>
      <c r="T169" s="229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T169" s="230" t="s">
        <v>115</v>
      </c>
      <c r="AU169" s="230" t="s">
        <v>81</v>
      </c>
      <c r="AV169" s="12" t="s">
        <v>83</v>
      </c>
      <c r="AW169" s="12" t="s">
        <v>30</v>
      </c>
      <c r="AX169" s="12" t="s">
        <v>73</v>
      </c>
      <c r="AY169" s="230" t="s">
        <v>109</v>
      </c>
    </row>
    <row r="170" s="12" customFormat="1">
      <c r="A170" s="12"/>
      <c r="B170" s="219"/>
      <c r="C170" s="220"/>
      <c r="D170" s="221" t="s">
        <v>115</v>
      </c>
      <c r="E170" s="222" t="s">
        <v>1</v>
      </c>
      <c r="F170" s="223" t="s">
        <v>223</v>
      </c>
      <c r="G170" s="220"/>
      <c r="H170" s="224">
        <v>261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230" t="s">
        <v>115</v>
      </c>
      <c r="AU170" s="230" t="s">
        <v>81</v>
      </c>
      <c r="AV170" s="12" t="s">
        <v>83</v>
      </c>
      <c r="AW170" s="12" t="s">
        <v>30</v>
      </c>
      <c r="AX170" s="12" t="s">
        <v>73</v>
      </c>
      <c r="AY170" s="230" t="s">
        <v>109</v>
      </c>
    </row>
    <row r="171" s="13" customFormat="1">
      <c r="A171" s="13"/>
      <c r="B171" s="231"/>
      <c r="C171" s="232"/>
      <c r="D171" s="221" t="s">
        <v>115</v>
      </c>
      <c r="E171" s="233" t="s">
        <v>1</v>
      </c>
      <c r="F171" s="234" t="s">
        <v>120</v>
      </c>
      <c r="G171" s="232"/>
      <c r="H171" s="235">
        <v>377</v>
      </c>
      <c r="I171" s="236"/>
      <c r="J171" s="232"/>
      <c r="K171" s="232"/>
      <c r="L171" s="237"/>
      <c r="M171" s="238"/>
      <c r="N171" s="239"/>
      <c r="O171" s="239"/>
      <c r="P171" s="239"/>
      <c r="Q171" s="239"/>
      <c r="R171" s="239"/>
      <c r="S171" s="239"/>
      <c r="T171" s="24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1" t="s">
        <v>115</v>
      </c>
      <c r="AU171" s="241" t="s">
        <v>81</v>
      </c>
      <c r="AV171" s="13" t="s">
        <v>108</v>
      </c>
      <c r="AW171" s="13" t="s">
        <v>30</v>
      </c>
      <c r="AX171" s="13" t="s">
        <v>81</v>
      </c>
      <c r="AY171" s="241" t="s">
        <v>109</v>
      </c>
    </row>
    <row r="172" s="2" customFormat="1" ht="24.15" customHeight="1">
      <c r="A172" s="36"/>
      <c r="B172" s="37"/>
      <c r="C172" s="205" t="s">
        <v>224</v>
      </c>
      <c r="D172" s="205" t="s">
        <v>110</v>
      </c>
      <c r="E172" s="206" t="s">
        <v>225</v>
      </c>
      <c r="F172" s="207" t="s">
        <v>226</v>
      </c>
      <c r="G172" s="208" t="s">
        <v>113</v>
      </c>
      <c r="H172" s="209">
        <v>1</v>
      </c>
      <c r="I172" s="210"/>
      <c r="J172" s="211">
        <f>ROUND(I172*H172,2)</f>
        <v>0</v>
      </c>
      <c r="K172" s="212"/>
      <c r="L172" s="42"/>
      <c r="M172" s="213" t="s">
        <v>1</v>
      </c>
      <c r="N172" s="214" t="s">
        <v>38</v>
      </c>
      <c r="O172" s="89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217" t="s">
        <v>81</v>
      </c>
      <c r="AT172" s="217" t="s">
        <v>110</v>
      </c>
      <c r="AU172" s="217" t="s">
        <v>81</v>
      </c>
      <c r="AY172" s="15" t="s">
        <v>109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5" t="s">
        <v>81</v>
      </c>
      <c r="BK172" s="218">
        <f>ROUND(I172*H172,2)</f>
        <v>0</v>
      </c>
      <c r="BL172" s="15" t="s">
        <v>81</v>
      </c>
      <c r="BM172" s="217" t="s">
        <v>227</v>
      </c>
    </row>
    <row r="173" s="2" customFormat="1" ht="24.15" customHeight="1">
      <c r="A173" s="36"/>
      <c r="B173" s="37"/>
      <c r="C173" s="205" t="s">
        <v>228</v>
      </c>
      <c r="D173" s="205" t="s">
        <v>110</v>
      </c>
      <c r="E173" s="206" t="s">
        <v>229</v>
      </c>
      <c r="F173" s="207" t="s">
        <v>230</v>
      </c>
      <c r="G173" s="208" t="s">
        <v>113</v>
      </c>
      <c r="H173" s="209">
        <v>1</v>
      </c>
      <c r="I173" s="210"/>
      <c r="J173" s="211">
        <f>ROUND(I173*H173,2)</f>
        <v>0</v>
      </c>
      <c r="K173" s="212"/>
      <c r="L173" s="42"/>
      <c r="M173" s="213" t="s">
        <v>1</v>
      </c>
      <c r="N173" s="214" t="s">
        <v>38</v>
      </c>
      <c r="O173" s="89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217" t="s">
        <v>81</v>
      </c>
      <c r="AT173" s="217" t="s">
        <v>110</v>
      </c>
      <c r="AU173" s="217" t="s">
        <v>81</v>
      </c>
      <c r="AY173" s="15" t="s">
        <v>109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5" t="s">
        <v>81</v>
      </c>
      <c r="BK173" s="218">
        <f>ROUND(I173*H173,2)</f>
        <v>0</v>
      </c>
      <c r="BL173" s="15" t="s">
        <v>81</v>
      </c>
      <c r="BM173" s="217" t="s">
        <v>231</v>
      </c>
    </row>
    <row r="174" s="2" customFormat="1" ht="24.15" customHeight="1">
      <c r="A174" s="36"/>
      <c r="B174" s="37"/>
      <c r="C174" s="205" t="s">
        <v>232</v>
      </c>
      <c r="D174" s="205" t="s">
        <v>110</v>
      </c>
      <c r="E174" s="206" t="s">
        <v>233</v>
      </c>
      <c r="F174" s="207" t="s">
        <v>234</v>
      </c>
      <c r="G174" s="208" t="s">
        <v>113</v>
      </c>
      <c r="H174" s="209">
        <v>1</v>
      </c>
      <c r="I174" s="210"/>
      <c r="J174" s="211">
        <f>ROUND(I174*H174,2)</f>
        <v>0</v>
      </c>
      <c r="K174" s="212"/>
      <c r="L174" s="42"/>
      <c r="M174" s="213" t="s">
        <v>1</v>
      </c>
      <c r="N174" s="214" t="s">
        <v>38</v>
      </c>
      <c r="O174" s="89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217" t="s">
        <v>81</v>
      </c>
      <c r="AT174" s="217" t="s">
        <v>110</v>
      </c>
      <c r="AU174" s="217" t="s">
        <v>81</v>
      </c>
      <c r="AY174" s="15" t="s">
        <v>109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5" t="s">
        <v>81</v>
      </c>
      <c r="BK174" s="218">
        <f>ROUND(I174*H174,2)</f>
        <v>0</v>
      </c>
      <c r="BL174" s="15" t="s">
        <v>81</v>
      </c>
      <c r="BM174" s="217" t="s">
        <v>235</v>
      </c>
    </row>
    <row r="175" s="2" customFormat="1" ht="16.5" customHeight="1">
      <c r="A175" s="36"/>
      <c r="B175" s="37"/>
      <c r="C175" s="205" t="s">
        <v>236</v>
      </c>
      <c r="D175" s="205" t="s">
        <v>110</v>
      </c>
      <c r="E175" s="206" t="s">
        <v>237</v>
      </c>
      <c r="F175" s="207" t="s">
        <v>238</v>
      </c>
      <c r="G175" s="208" t="s">
        <v>113</v>
      </c>
      <c r="H175" s="209">
        <v>17</v>
      </c>
      <c r="I175" s="210"/>
      <c r="J175" s="211">
        <f>ROUND(I175*H175,2)</f>
        <v>0</v>
      </c>
      <c r="K175" s="212"/>
      <c r="L175" s="42"/>
      <c r="M175" s="213" t="s">
        <v>1</v>
      </c>
      <c r="N175" s="214" t="s">
        <v>38</v>
      </c>
      <c r="O175" s="89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17" t="s">
        <v>81</v>
      </c>
      <c r="AT175" s="217" t="s">
        <v>110</v>
      </c>
      <c r="AU175" s="217" t="s">
        <v>81</v>
      </c>
      <c r="AY175" s="15" t="s">
        <v>109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5" t="s">
        <v>81</v>
      </c>
      <c r="BK175" s="218">
        <f>ROUND(I175*H175,2)</f>
        <v>0</v>
      </c>
      <c r="BL175" s="15" t="s">
        <v>81</v>
      </c>
      <c r="BM175" s="217" t="s">
        <v>239</v>
      </c>
    </row>
    <row r="176" s="12" customFormat="1">
      <c r="A176" s="12"/>
      <c r="B176" s="219"/>
      <c r="C176" s="220"/>
      <c r="D176" s="221" t="s">
        <v>115</v>
      </c>
      <c r="E176" s="222" t="s">
        <v>1</v>
      </c>
      <c r="F176" s="223" t="s">
        <v>240</v>
      </c>
      <c r="G176" s="220"/>
      <c r="H176" s="224">
        <v>5</v>
      </c>
      <c r="I176" s="225"/>
      <c r="J176" s="220"/>
      <c r="K176" s="220"/>
      <c r="L176" s="226"/>
      <c r="M176" s="227"/>
      <c r="N176" s="228"/>
      <c r="O176" s="228"/>
      <c r="P176" s="228"/>
      <c r="Q176" s="228"/>
      <c r="R176" s="228"/>
      <c r="S176" s="228"/>
      <c r="T176" s="229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T176" s="230" t="s">
        <v>115</v>
      </c>
      <c r="AU176" s="230" t="s">
        <v>81</v>
      </c>
      <c r="AV176" s="12" t="s">
        <v>83</v>
      </c>
      <c r="AW176" s="12" t="s">
        <v>30</v>
      </c>
      <c r="AX176" s="12" t="s">
        <v>73</v>
      </c>
      <c r="AY176" s="230" t="s">
        <v>109</v>
      </c>
    </row>
    <row r="177" s="12" customFormat="1">
      <c r="A177" s="12"/>
      <c r="B177" s="219"/>
      <c r="C177" s="220"/>
      <c r="D177" s="221" t="s">
        <v>115</v>
      </c>
      <c r="E177" s="222" t="s">
        <v>1</v>
      </c>
      <c r="F177" s="223" t="s">
        <v>241</v>
      </c>
      <c r="G177" s="220"/>
      <c r="H177" s="224">
        <v>12</v>
      </c>
      <c r="I177" s="225"/>
      <c r="J177" s="220"/>
      <c r="K177" s="220"/>
      <c r="L177" s="226"/>
      <c r="M177" s="227"/>
      <c r="N177" s="228"/>
      <c r="O177" s="228"/>
      <c r="P177" s="228"/>
      <c r="Q177" s="228"/>
      <c r="R177" s="228"/>
      <c r="S177" s="228"/>
      <c r="T177" s="229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230" t="s">
        <v>115</v>
      </c>
      <c r="AU177" s="230" t="s">
        <v>81</v>
      </c>
      <c r="AV177" s="12" t="s">
        <v>83</v>
      </c>
      <c r="AW177" s="12" t="s">
        <v>30</v>
      </c>
      <c r="AX177" s="12" t="s">
        <v>73</v>
      </c>
      <c r="AY177" s="230" t="s">
        <v>109</v>
      </c>
    </row>
    <row r="178" s="13" customFormat="1">
      <c r="A178" s="13"/>
      <c r="B178" s="231"/>
      <c r="C178" s="232"/>
      <c r="D178" s="221" t="s">
        <v>115</v>
      </c>
      <c r="E178" s="233" t="s">
        <v>1</v>
      </c>
      <c r="F178" s="234" t="s">
        <v>120</v>
      </c>
      <c r="G178" s="232"/>
      <c r="H178" s="235">
        <v>17</v>
      </c>
      <c r="I178" s="236"/>
      <c r="J178" s="232"/>
      <c r="K178" s="232"/>
      <c r="L178" s="237"/>
      <c r="M178" s="238"/>
      <c r="N178" s="239"/>
      <c r="O178" s="239"/>
      <c r="P178" s="239"/>
      <c r="Q178" s="239"/>
      <c r="R178" s="239"/>
      <c r="S178" s="239"/>
      <c r="T178" s="24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1" t="s">
        <v>115</v>
      </c>
      <c r="AU178" s="241" t="s">
        <v>81</v>
      </c>
      <c r="AV178" s="13" t="s">
        <v>108</v>
      </c>
      <c r="AW178" s="13" t="s">
        <v>30</v>
      </c>
      <c r="AX178" s="13" t="s">
        <v>81</v>
      </c>
      <c r="AY178" s="241" t="s">
        <v>109</v>
      </c>
    </row>
    <row r="179" s="2" customFormat="1" ht="24.15" customHeight="1">
      <c r="A179" s="36"/>
      <c r="B179" s="37"/>
      <c r="C179" s="205" t="s">
        <v>242</v>
      </c>
      <c r="D179" s="205" t="s">
        <v>110</v>
      </c>
      <c r="E179" s="206" t="s">
        <v>243</v>
      </c>
      <c r="F179" s="207" t="s">
        <v>244</v>
      </c>
      <c r="G179" s="208" t="s">
        <v>113</v>
      </c>
      <c r="H179" s="209">
        <v>1</v>
      </c>
      <c r="I179" s="210"/>
      <c r="J179" s="211">
        <f>ROUND(I179*H179,2)</f>
        <v>0</v>
      </c>
      <c r="K179" s="212"/>
      <c r="L179" s="42"/>
      <c r="M179" s="213" t="s">
        <v>1</v>
      </c>
      <c r="N179" s="214" t="s">
        <v>38</v>
      </c>
      <c r="O179" s="89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217" t="s">
        <v>81</v>
      </c>
      <c r="AT179" s="217" t="s">
        <v>110</v>
      </c>
      <c r="AU179" s="217" t="s">
        <v>81</v>
      </c>
      <c r="AY179" s="15" t="s">
        <v>109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5" t="s">
        <v>81</v>
      </c>
      <c r="BK179" s="218">
        <f>ROUND(I179*H179,2)</f>
        <v>0</v>
      </c>
      <c r="BL179" s="15" t="s">
        <v>81</v>
      </c>
      <c r="BM179" s="217" t="s">
        <v>245</v>
      </c>
    </row>
    <row r="180" s="2" customFormat="1" ht="24.15" customHeight="1">
      <c r="A180" s="36"/>
      <c r="B180" s="37"/>
      <c r="C180" s="205" t="s">
        <v>246</v>
      </c>
      <c r="D180" s="205" t="s">
        <v>110</v>
      </c>
      <c r="E180" s="206" t="s">
        <v>247</v>
      </c>
      <c r="F180" s="207" t="s">
        <v>248</v>
      </c>
      <c r="G180" s="208" t="s">
        <v>113</v>
      </c>
      <c r="H180" s="209">
        <v>1</v>
      </c>
      <c r="I180" s="210"/>
      <c r="J180" s="211">
        <f>ROUND(I180*H180,2)</f>
        <v>0</v>
      </c>
      <c r="K180" s="212"/>
      <c r="L180" s="42"/>
      <c r="M180" s="213" t="s">
        <v>1</v>
      </c>
      <c r="N180" s="214" t="s">
        <v>38</v>
      </c>
      <c r="O180" s="89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17" t="s">
        <v>81</v>
      </c>
      <c r="AT180" s="217" t="s">
        <v>110</v>
      </c>
      <c r="AU180" s="217" t="s">
        <v>81</v>
      </c>
      <c r="AY180" s="15" t="s">
        <v>109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5" t="s">
        <v>81</v>
      </c>
      <c r="BK180" s="218">
        <f>ROUND(I180*H180,2)</f>
        <v>0</v>
      </c>
      <c r="BL180" s="15" t="s">
        <v>81</v>
      </c>
      <c r="BM180" s="217" t="s">
        <v>249</v>
      </c>
    </row>
    <row r="181" s="2" customFormat="1" ht="16.5" customHeight="1">
      <c r="A181" s="36"/>
      <c r="B181" s="37"/>
      <c r="C181" s="205" t="s">
        <v>250</v>
      </c>
      <c r="D181" s="205" t="s">
        <v>110</v>
      </c>
      <c r="E181" s="206" t="s">
        <v>251</v>
      </c>
      <c r="F181" s="207" t="s">
        <v>252</v>
      </c>
      <c r="G181" s="208" t="s">
        <v>113</v>
      </c>
      <c r="H181" s="209">
        <v>40</v>
      </c>
      <c r="I181" s="210"/>
      <c r="J181" s="211">
        <f>ROUND(I181*H181,2)</f>
        <v>0</v>
      </c>
      <c r="K181" s="212"/>
      <c r="L181" s="42"/>
      <c r="M181" s="213" t="s">
        <v>1</v>
      </c>
      <c r="N181" s="214" t="s">
        <v>38</v>
      </c>
      <c r="O181" s="89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17" t="s">
        <v>81</v>
      </c>
      <c r="AT181" s="217" t="s">
        <v>110</v>
      </c>
      <c r="AU181" s="217" t="s">
        <v>81</v>
      </c>
      <c r="AY181" s="15" t="s">
        <v>109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5" t="s">
        <v>81</v>
      </c>
      <c r="BK181" s="218">
        <f>ROUND(I181*H181,2)</f>
        <v>0</v>
      </c>
      <c r="BL181" s="15" t="s">
        <v>81</v>
      </c>
      <c r="BM181" s="217" t="s">
        <v>253</v>
      </c>
    </row>
    <row r="182" s="12" customFormat="1">
      <c r="A182" s="12"/>
      <c r="B182" s="219"/>
      <c r="C182" s="220"/>
      <c r="D182" s="221" t="s">
        <v>115</v>
      </c>
      <c r="E182" s="222" t="s">
        <v>1</v>
      </c>
      <c r="F182" s="223" t="s">
        <v>254</v>
      </c>
      <c r="G182" s="220"/>
      <c r="H182" s="224">
        <v>20</v>
      </c>
      <c r="I182" s="225"/>
      <c r="J182" s="220"/>
      <c r="K182" s="220"/>
      <c r="L182" s="226"/>
      <c r="M182" s="227"/>
      <c r="N182" s="228"/>
      <c r="O182" s="228"/>
      <c r="P182" s="228"/>
      <c r="Q182" s="228"/>
      <c r="R182" s="228"/>
      <c r="S182" s="228"/>
      <c r="T182" s="229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T182" s="230" t="s">
        <v>115</v>
      </c>
      <c r="AU182" s="230" t="s">
        <v>81</v>
      </c>
      <c r="AV182" s="12" t="s">
        <v>83</v>
      </c>
      <c r="AW182" s="12" t="s">
        <v>30</v>
      </c>
      <c r="AX182" s="12" t="s">
        <v>73</v>
      </c>
      <c r="AY182" s="230" t="s">
        <v>109</v>
      </c>
    </row>
    <row r="183" s="12" customFormat="1">
      <c r="A183" s="12"/>
      <c r="B183" s="219"/>
      <c r="C183" s="220"/>
      <c r="D183" s="221" t="s">
        <v>115</v>
      </c>
      <c r="E183" s="222" t="s">
        <v>1</v>
      </c>
      <c r="F183" s="223" t="s">
        <v>255</v>
      </c>
      <c r="G183" s="220"/>
      <c r="H183" s="224">
        <v>20</v>
      </c>
      <c r="I183" s="225"/>
      <c r="J183" s="220"/>
      <c r="K183" s="220"/>
      <c r="L183" s="226"/>
      <c r="M183" s="227"/>
      <c r="N183" s="228"/>
      <c r="O183" s="228"/>
      <c r="P183" s="228"/>
      <c r="Q183" s="228"/>
      <c r="R183" s="228"/>
      <c r="S183" s="228"/>
      <c r="T183" s="229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T183" s="230" t="s">
        <v>115</v>
      </c>
      <c r="AU183" s="230" t="s">
        <v>81</v>
      </c>
      <c r="AV183" s="12" t="s">
        <v>83</v>
      </c>
      <c r="AW183" s="12" t="s">
        <v>30</v>
      </c>
      <c r="AX183" s="12" t="s">
        <v>73</v>
      </c>
      <c r="AY183" s="230" t="s">
        <v>109</v>
      </c>
    </row>
    <row r="184" s="13" customFormat="1">
      <c r="A184" s="13"/>
      <c r="B184" s="231"/>
      <c r="C184" s="232"/>
      <c r="D184" s="221" t="s">
        <v>115</v>
      </c>
      <c r="E184" s="233" t="s">
        <v>1</v>
      </c>
      <c r="F184" s="234" t="s">
        <v>120</v>
      </c>
      <c r="G184" s="232"/>
      <c r="H184" s="235">
        <v>40</v>
      </c>
      <c r="I184" s="236"/>
      <c r="J184" s="232"/>
      <c r="K184" s="232"/>
      <c r="L184" s="237"/>
      <c r="M184" s="238"/>
      <c r="N184" s="239"/>
      <c r="O184" s="239"/>
      <c r="P184" s="239"/>
      <c r="Q184" s="239"/>
      <c r="R184" s="239"/>
      <c r="S184" s="239"/>
      <c r="T184" s="24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1" t="s">
        <v>115</v>
      </c>
      <c r="AU184" s="241" t="s">
        <v>81</v>
      </c>
      <c r="AV184" s="13" t="s">
        <v>108</v>
      </c>
      <c r="AW184" s="13" t="s">
        <v>30</v>
      </c>
      <c r="AX184" s="13" t="s">
        <v>81</v>
      </c>
      <c r="AY184" s="241" t="s">
        <v>109</v>
      </c>
    </row>
    <row r="185" s="2" customFormat="1" ht="16.5" customHeight="1">
      <c r="A185" s="36"/>
      <c r="B185" s="37"/>
      <c r="C185" s="205" t="s">
        <v>256</v>
      </c>
      <c r="D185" s="205" t="s">
        <v>110</v>
      </c>
      <c r="E185" s="206" t="s">
        <v>257</v>
      </c>
      <c r="F185" s="207" t="s">
        <v>258</v>
      </c>
      <c r="G185" s="208" t="s">
        <v>113</v>
      </c>
      <c r="H185" s="209">
        <v>1</v>
      </c>
      <c r="I185" s="210"/>
      <c r="J185" s="211">
        <f>ROUND(I185*H185,2)</f>
        <v>0</v>
      </c>
      <c r="K185" s="212"/>
      <c r="L185" s="42"/>
      <c r="M185" s="213" t="s">
        <v>1</v>
      </c>
      <c r="N185" s="214" t="s">
        <v>38</v>
      </c>
      <c r="O185" s="89"/>
      <c r="P185" s="215">
        <f>O185*H185</f>
        <v>0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217" t="s">
        <v>81</v>
      </c>
      <c r="AT185" s="217" t="s">
        <v>110</v>
      </c>
      <c r="AU185" s="217" t="s">
        <v>81</v>
      </c>
      <c r="AY185" s="15" t="s">
        <v>109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5" t="s">
        <v>81</v>
      </c>
      <c r="BK185" s="218">
        <f>ROUND(I185*H185,2)</f>
        <v>0</v>
      </c>
      <c r="BL185" s="15" t="s">
        <v>81</v>
      </c>
      <c r="BM185" s="217" t="s">
        <v>259</v>
      </c>
    </row>
    <row r="186" s="2" customFormat="1" ht="16.5" customHeight="1">
      <c r="A186" s="36"/>
      <c r="B186" s="37"/>
      <c r="C186" s="205" t="s">
        <v>260</v>
      </c>
      <c r="D186" s="205" t="s">
        <v>110</v>
      </c>
      <c r="E186" s="206" t="s">
        <v>261</v>
      </c>
      <c r="F186" s="207" t="s">
        <v>262</v>
      </c>
      <c r="G186" s="208" t="s">
        <v>113</v>
      </c>
      <c r="H186" s="209">
        <v>1</v>
      </c>
      <c r="I186" s="210"/>
      <c r="J186" s="211">
        <f>ROUND(I186*H186,2)</f>
        <v>0</v>
      </c>
      <c r="K186" s="212"/>
      <c r="L186" s="42"/>
      <c r="M186" s="213" t="s">
        <v>1</v>
      </c>
      <c r="N186" s="214" t="s">
        <v>38</v>
      </c>
      <c r="O186" s="89"/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17" t="s">
        <v>81</v>
      </c>
      <c r="AT186" s="217" t="s">
        <v>110</v>
      </c>
      <c r="AU186" s="217" t="s">
        <v>81</v>
      </c>
      <c r="AY186" s="15" t="s">
        <v>109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5" t="s">
        <v>81</v>
      </c>
      <c r="BK186" s="218">
        <f>ROUND(I186*H186,2)</f>
        <v>0</v>
      </c>
      <c r="BL186" s="15" t="s">
        <v>81</v>
      </c>
      <c r="BM186" s="217" t="s">
        <v>263</v>
      </c>
    </row>
    <row r="187" s="2" customFormat="1" ht="24.15" customHeight="1">
      <c r="A187" s="36"/>
      <c r="B187" s="37"/>
      <c r="C187" s="205" t="s">
        <v>264</v>
      </c>
      <c r="D187" s="205" t="s">
        <v>110</v>
      </c>
      <c r="E187" s="206" t="s">
        <v>265</v>
      </c>
      <c r="F187" s="207" t="s">
        <v>266</v>
      </c>
      <c r="G187" s="208" t="s">
        <v>113</v>
      </c>
      <c r="H187" s="209">
        <v>18</v>
      </c>
      <c r="I187" s="210"/>
      <c r="J187" s="211">
        <f>ROUND(I187*H187,2)</f>
        <v>0</v>
      </c>
      <c r="K187" s="212"/>
      <c r="L187" s="42"/>
      <c r="M187" s="213" t="s">
        <v>1</v>
      </c>
      <c r="N187" s="214" t="s">
        <v>38</v>
      </c>
      <c r="O187" s="89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217" t="s">
        <v>81</v>
      </c>
      <c r="AT187" s="217" t="s">
        <v>110</v>
      </c>
      <c r="AU187" s="217" t="s">
        <v>81</v>
      </c>
      <c r="AY187" s="15" t="s">
        <v>109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5" t="s">
        <v>81</v>
      </c>
      <c r="BK187" s="218">
        <f>ROUND(I187*H187,2)</f>
        <v>0</v>
      </c>
      <c r="BL187" s="15" t="s">
        <v>81</v>
      </c>
      <c r="BM187" s="217" t="s">
        <v>267</v>
      </c>
    </row>
    <row r="188" s="12" customFormat="1">
      <c r="A188" s="12"/>
      <c r="B188" s="219"/>
      <c r="C188" s="220"/>
      <c r="D188" s="221" t="s">
        <v>115</v>
      </c>
      <c r="E188" s="222" t="s">
        <v>1</v>
      </c>
      <c r="F188" s="223" t="s">
        <v>268</v>
      </c>
      <c r="G188" s="220"/>
      <c r="H188" s="224">
        <v>15</v>
      </c>
      <c r="I188" s="225"/>
      <c r="J188" s="220"/>
      <c r="K188" s="220"/>
      <c r="L188" s="226"/>
      <c r="M188" s="227"/>
      <c r="N188" s="228"/>
      <c r="O188" s="228"/>
      <c r="P188" s="228"/>
      <c r="Q188" s="228"/>
      <c r="R188" s="228"/>
      <c r="S188" s="228"/>
      <c r="T188" s="229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T188" s="230" t="s">
        <v>115</v>
      </c>
      <c r="AU188" s="230" t="s">
        <v>81</v>
      </c>
      <c r="AV188" s="12" t="s">
        <v>83</v>
      </c>
      <c r="AW188" s="12" t="s">
        <v>30</v>
      </c>
      <c r="AX188" s="12" t="s">
        <v>73</v>
      </c>
      <c r="AY188" s="230" t="s">
        <v>109</v>
      </c>
    </row>
    <row r="189" s="12" customFormat="1">
      <c r="A189" s="12"/>
      <c r="B189" s="219"/>
      <c r="C189" s="220"/>
      <c r="D189" s="221" t="s">
        <v>115</v>
      </c>
      <c r="E189" s="222" t="s">
        <v>1</v>
      </c>
      <c r="F189" s="223" t="s">
        <v>269</v>
      </c>
      <c r="G189" s="220"/>
      <c r="H189" s="224">
        <v>3</v>
      </c>
      <c r="I189" s="225"/>
      <c r="J189" s="220"/>
      <c r="K189" s="220"/>
      <c r="L189" s="226"/>
      <c r="M189" s="227"/>
      <c r="N189" s="228"/>
      <c r="O189" s="228"/>
      <c r="P189" s="228"/>
      <c r="Q189" s="228"/>
      <c r="R189" s="228"/>
      <c r="S189" s="228"/>
      <c r="T189" s="229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T189" s="230" t="s">
        <v>115</v>
      </c>
      <c r="AU189" s="230" t="s">
        <v>81</v>
      </c>
      <c r="AV189" s="12" t="s">
        <v>83</v>
      </c>
      <c r="AW189" s="12" t="s">
        <v>30</v>
      </c>
      <c r="AX189" s="12" t="s">
        <v>73</v>
      </c>
      <c r="AY189" s="230" t="s">
        <v>109</v>
      </c>
    </row>
    <row r="190" s="13" customFormat="1">
      <c r="A190" s="13"/>
      <c r="B190" s="231"/>
      <c r="C190" s="232"/>
      <c r="D190" s="221" t="s">
        <v>115</v>
      </c>
      <c r="E190" s="233" t="s">
        <v>1</v>
      </c>
      <c r="F190" s="234" t="s">
        <v>120</v>
      </c>
      <c r="G190" s="232"/>
      <c r="H190" s="235">
        <v>18</v>
      </c>
      <c r="I190" s="236"/>
      <c r="J190" s="232"/>
      <c r="K190" s="232"/>
      <c r="L190" s="237"/>
      <c r="M190" s="238"/>
      <c r="N190" s="239"/>
      <c r="O190" s="239"/>
      <c r="P190" s="239"/>
      <c r="Q190" s="239"/>
      <c r="R190" s="239"/>
      <c r="S190" s="239"/>
      <c r="T190" s="24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1" t="s">
        <v>115</v>
      </c>
      <c r="AU190" s="241" t="s">
        <v>81</v>
      </c>
      <c r="AV190" s="13" t="s">
        <v>108</v>
      </c>
      <c r="AW190" s="13" t="s">
        <v>30</v>
      </c>
      <c r="AX190" s="13" t="s">
        <v>81</v>
      </c>
      <c r="AY190" s="241" t="s">
        <v>109</v>
      </c>
    </row>
    <row r="191" s="2" customFormat="1" ht="16.5" customHeight="1">
      <c r="A191" s="36"/>
      <c r="B191" s="37"/>
      <c r="C191" s="205" t="s">
        <v>270</v>
      </c>
      <c r="D191" s="205" t="s">
        <v>110</v>
      </c>
      <c r="E191" s="206" t="s">
        <v>271</v>
      </c>
      <c r="F191" s="207" t="s">
        <v>272</v>
      </c>
      <c r="G191" s="208" t="s">
        <v>113</v>
      </c>
      <c r="H191" s="209">
        <v>5</v>
      </c>
      <c r="I191" s="210"/>
      <c r="J191" s="211">
        <f>ROUND(I191*H191,2)</f>
        <v>0</v>
      </c>
      <c r="K191" s="212"/>
      <c r="L191" s="42"/>
      <c r="M191" s="213" t="s">
        <v>1</v>
      </c>
      <c r="N191" s="214" t="s">
        <v>38</v>
      </c>
      <c r="O191" s="89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17" t="s">
        <v>81</v>
      </c>
      <c r="AT191" s="217" t="s">
        <v>110</v>
      </c>
      <c r="AU191" s="217" t="s">
        <v>81</v>
      </c>
      <c r="AY191" s="15" t="s">
        <v>109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5" t="s">
        <v>81</v>
      </c>
      <c r="BK191" s="218">
        <f>ROUND(I191*H191,2)</f>
        <v>0</v>
      </c>
      <c r="BL191" s="15" t="s">
        <v>81</v>
      </c>
      <c r="BM191" s="217" t="s">
        <v>273</v>
      </c>
    </row>
    <row r="192" s="2" customFormat="1" ht="16.5" customHeight="1">
      <c r="A192" s="36"/>
      <c r="B192" s="37"/>
      <c r="C192" s="205" t="s">
        <v>274</v>
      </c>
      <c r="D192" s="205" t="s">
        <v>110</v>
      </c>
      <c r="E192" s="206" t="s">
        <v>275</v>
      </c>
      <c r="F192" s="207" t="s">
        <v>276</v>
      </c>
      <c r="G192" s="208" t="s">
        <v>113</v>
      </c>
      <c r="H192" s="209">
        <v>18</v>
      </c>
      <c r="I192" s="210"/>
      <c r="J192" s="211">
        <f>ROUND(I192*H192,2)</f>
        <v>0</v>
      </c>
      <c r="K192" s="212"/>
      <c r="L192" s="42"/>
      <c r="M192" s="213" t="s">
        <v>1</v>
      </c>
      <c r="N192" s="214" t="s">
        <v>38</v>
      </c>
      <c r="O192" s="89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217" t="s">
        <v>81</v>
      </c>
      <c r="AT192" s="217" t="s">
        <v>110</v>
      </c>
      <c r="AU192" s="217" t="s">
        <v>81</v>
      </c>
      <c r="AY192" s="15" t="s">
        <v>109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5" t="s">
        <v>81</v>
      </c>
      <c r="BK192" s="218">
        <f>ROUND(I192*H192,2)</f>
        <v>0</v>
      </c>
      <c r="BL192" s="15" t="s">
        <v>81</v>
      </c>
      <c r="BM192" s="217" t="s">
        <v>277</v>
      </c>
    </row>
    <row r="193" s="12" customFormat="1">
      <c r="A193" s="12"/>
      <c r="B193" s="219"/>
      <c r="C193" s="220"/>
      <c r="D193" s="221" t="s">
        <v>115</v>
      </c>
      <c r="E193" s="222" t="s">
        <v>1</v>
      </c>
      <c r="F193" s="223" t="s">
        <v>278</v>
      </c>
      <c r="G193" s="220"/>
      <c r="H193" s="224">
        <v>18</v>
      </c>
      <c r="I193" s="225"/>
      <c r="J193" s="220"/>
      <c r="K193" s="220"/>
      <c r="L193" s="226"/>
      <c r="M193" s="227"/>
      <c r="N193" s="228"/>
      <c r="O193" s="228"/>
      <c r="P193" s="228"/>
      <c r="Q193" s="228"/>
      <c r="R193" s="228"/>
      <c r="S193" s="228"/>
      <c r="T193" s="229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T193" s="230" t="s">
        <v>115</v>
      </c>
      <c r="AU193" s="230" t="s">
        <v>81</v>
      </c>
      <c r="AV193" s="12" t="s">
        <v>83</v>
      </c>
      <c r="AW193" s="12" t="s">
        <v>30</v>
      </c>
      <c r="AX193" s="12" t="s">
        <v>73</v>
      </c>
      <c r="AY193" s="230" t="s">
        <v>109</v>
      </c>
    </row>
    <row r="194" s="13" customFormat="1">
      <c r="A194" s="13"/>
      <c r="B194" s="231"/>
      <c r="C194" s="232"/>
      <c r="D194" s="221" t="s">
        <v>115</v>
      </c>
      <c r="E194" s="233" t="s">
        <v>1</v>
      </c>
      <c r="F194" s="234" t="s">
        <v>120</v>
      </c>
      <c r="G194" s="232"/>
      <c r="H194" s="235">
        <v>18</v>
      </c>
      <c r="I194" s="236"/>
      <c r="J194" s="232"/>
      <c r="K194" s="232"/>
      <c r="L194" s="237"/>
      <c r="M194" s="238"/>
      <c r="N194" s="239"/>
      <c r="O194" s="239"/>
      <c r="P194" s="239"/>
      <c r="Q194" s="239"/>
      <c r="R194" s="239"/>
      <c r="S194" s="239"/>
      <c r="T194" s="24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1" t="s">
        <v>115</v>
      </c>
      <c r="AU194" s="241" t="s">
        <v>81</v>
      </c>
      <c r="AV194" s="13" t="s">
        <v>108</v>
      </c>
      <c r="AW194" s="13" t="s">
        <v>30</v>
      </c>
      <c r="AX194" s="13" t="s">
        <v>81</v>
      </c>
      <c r="AY194" s="241" t="s">
        <v>109</v>
      </c>
    </row>
    <row r="195" s="2" customFormat="1" ht="24.15" customHeight="1">
      <c r="A195" s="36"/>
      <c r="B195" s="37"/>
      <c r="C195" s="205" t="s">
        <v>279</v>
      </c>
      <c r="D195" s="205" t="s">
        <v>110</v>
      </c>
      <c r="E195" s="206" t="s">
        <v>280</v>
      </c>
      <c r="F195" s="207" t="s">
        <v>281</v>
      </c>
      <c r="G195" s="208" t="s">
        <v>113</v>
      </c>
      <c r="H195" s="209">
        <v>1</v>
      </c>
      <c r="I195" s="210"/>
      <c r="J195" s="211">
        <f>ROUND(I195*H195,2)</f>
        <v>0</v>
      </c>
      <c r="K195" s="212"/>
      <c r="L195" s="42"/>
      <c r="M195" s="213" t="s">
        <v>1</v>
      </c>
      <c r="N195" s="214" t="s">
        <v>38</v>
      </c>
      <c r="O195" s="89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217" t="s">
        <v>81</v>
      </c>
      <c r="AT195" s="217" t="s">
        <v>110</v>
      </c>
      <c r="AU195" s="217" t="s">
        <v>81</v>
      </c>
      <c r="AY195" s="15" t="s">
        <v>109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5" t="s">
        <v>81</v>
      </c>
      <c r="BK195" s="218">
        <f>ROUND(I195*H195,2)</f>
        <v>0</v>
      </c>
      <c r="BL195" s="15" t="s">
        <v>81</v>
      </c>
      <c r="BM195" s="217" t="s">
        <v>282</v>
      </c>
    </row>
    <row r="196" s="2" customFormat="1" ht="21.75" customHeight="1">
      <c r="A196" s="36"/>
      <c r="B196" s="37"/>
      <c r="C196" s="205" t="s">
        <v>283</v>
      </c>
      <c r="D196" s="205" t="s">
        <v>110</v>
      </c>
      <c r="E196" s="206" t="s">
        <v>284</v>
      </c>
      <c r="F196" s="207" t="s">
        <v>285</v>
      </c>
      <c r="G196" s="208" t="s">
        <v>113</v>
      </c>
      <c r="H196" s="209">
        <v>1</v>
      </c>
      <c r="I196" s="210"/>
      <c r="J196" s="211">
        <f>ROUND(I196*H196,2)</f>
        <v>0</v>
      </c>
      <c r="K196" s="212"/>
      <c r="L196" s="42"/>
      <c r="M196" s="213" t="s">
        <v>1</v>
      </c>
      <c r="N196" s="214" t="s">
        <v>38</v>
      </c>
      <c r="O196" s="89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217" t="s">
        <v>81</v>
      </c>
      <c r="AT196" s="217" t="s">
        <v>110</v>
      </c>
      <c r="AU196" s="217" t="s">
        <v>81</v>
      </c>
      <c r="AY196" s="15" t="s">
        <v>109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5" t="s">
        <v>81</v>
      </c>
      <c r="BK196" s="218">
        <f>ROUND(I196*H196,2)</f>
        <v>0</v>
      </c>
      <c r="BL196" s="15" t="s">
        <v>81</v>
      </c>
      <c r="BM196" s="217" t="s">
        <v>286</v>
      </c>
    </row>
    <row r="197" s="2" customFormat="1" ht="16.5" customHeight="1">
      <c r="A197" s="36"/>
      <c r="B197" s="37"/>
      <c r="C197" s="205" t="s">
        <v>287</v>
      </c>
      <c r="D197" s="205" t="s">
        <v>110</v>
      </c>
      <c r="E197" s="206" t="s">
        <v>288</v>
      </c>
      <c r="F197" s="207" t="s">
        <v>289</v>
      </c>
      <c r="G197" s="208" t="s">
        <v>113</v>
      </c>
      <c r="H197" s="209">
        <v>4</v>
      </c>
      <c r="I197" s="210"/>
      <c r="J197" s="211">
        <f>ROUND(I197*H197,2)</f>
        <v>0</v>
      </c>
      <c r="K197" s="212"/>
      <c r="L197" s="42"/>
      <c r="M197" s="213" t="s">
        <v>1</v>
      </c>
      <c r="N197" s="214" t="s">
        <v>38</v>
      </c>
      <c r="O197" s="89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217" t="s">
        <v>81</v>
      </c>
      <c r="AT197" s="217" t="s">
        <v>110</v>
      </c>
      <c r="AU197" s="217" t="s">
        <v>81</v>
      </c>
      <c r="AY197" s="15" t="s">
        <v>109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5" t="s">
        <v>81</v>
      </c>
      <c r="BK197" s="218">
        <f>ROUND(I197*H197,2)</f>
        <v>0</v>
      </c>
      <c r="BL197" s="15" t="s">
        <v>81</v>
      </c>
      <c r="BM197" s="217" t="s">
        <v>290</v>
      </c>
    </row>
    <row r="198" s="2" customFormat="1" ht="16.5" customHeight="1">
      <c r="A198" s="36"/>
      <c r="B198" s="37"/>
      <c r="C198" s="205" t="s">
        <v>291</v>
      </c>
      <c r="D198" s="205" t="s">
        <v>110</v>
      </c>
      <c r="E198" s="206" t="s">
        <v>292</v>
      </c>
      <c r="F198" s="207" t="s">
        <v>293</v>
      </c>
      <c r="G198" s="208" t="s">
        <v>113</v>
      </c>
      <c r="H198" s="209">
        <v>238</v>
      </c>
      <c r="I198" s="210"/>
      <c r="J198" s="211">
        <f>ROUND(I198*H198,2)</f>
        <v>0</v>
      </c>
      <c r="K198" s="212"/>
      <c r="L198" s="42"/>
      <c r="M198" s="213" t="s">
        <v>1</v>
      </c>
      <c r="N198" s="214" t="s">
        <v>38</v>
      </c>
      <c r="O198" s="89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217" t="s">
        <v>81</v>
      </c>
      <c r="AT198" s="217" t="s">
        <v>110</v>
      </c>
      <c r="AU198" s="217" t="s">
        <v>81</v>
      </c>
      <c r="AY198" s="15" t="s">
        <v>109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5" t="s">
        <v>81</v>
      </c>
      <c r="BK198" s="218">
        <f>ROUND(I198*H198,2)</f>
        <v>0</v>
      </c>
      <c r="BL198" s="15" t="s">
        <v>81</v>
      </c>
      <c r="BM198" s="217" t="s">
        <v>294</v>
      </c>
    </row>
    <row r="199" s="12" customFormat="1">
      <c r="A199" s="12"/>
      <c r="B199" s="219"/>
      <c r="C199" s="220"/>
      <c r="D199" s="221" t="s">
        <v>115</v>
      </c>
      <c r="E199" s="222" t="s">
        <v>1</v>
      </c>
      <c r="F199" s="223" t="s">
        <v>295</v>
      </c>
      <c r="G199" s="220"/>
      <c r="H199" s="224">
        <v>53</v>
      </c>
      <c r="I199" s="225"/>
      <c r="J199" s="220"/>
      <c r="K199" s="220"/>
      <c r="L199" s="226"/>
      <c r="M199" s="227"/>
      <c r="N199" s="228"/>
      <c r="O199" s="228"/>
      <c r="P199" s="228"/>
      <c r="Q199" s="228"/>
      <c r="R199" s="228"/>
      <c r="S199" s="228"/>
      <c r="T199" s="229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T199" s="230" t="s">
        <v>115</v>
      </c>
      <c r="AU199" s="230" t="s">
        <v>81</v>
      </c>
      <c r="AV199" s="12" t="s">
        <v>83</v>
      </c>
      <c r="AW199" s="12" t="s">
        <v>30</v>
      </c>
      <c r="AX199" s="12" t="s">
        <v>73</v>
      </c>
      <c r="AY199" s="230" t="s">
        <v>109</v>
      </c>
    </row>
    <row r="200" s="12" customFormat="1">
      <c r="A200" s="12"/>
      <c r="B200" s="219"/>
      <c r="C200" s="220"/>
      <c r="D200" s="221" t="s">
        <v>115</v>
      </c>
      <c r="E200" s="222" t="s">
        <v>1</v>
      </c>
      <c r="F200" s="223" t="s">
        <v>296</v>
      </c>
      <c r="G200" s="220"/>
      <c r="H200" s="224">
        <v>79</v>
      </c>
      <c r="I200" s="225"/>
      <c r="J200" s="220"/>
      <c r="K200" s="220"/>
      <c r="L200" s="226"/>
      <c r="M200" s="227"/>
      <c r="N200" s="228"/>
      <c r="O200" s="228"/>
      <c r="P200" s="228"/>
      <c r="Q200" s="228"/>
      <c r="R200" s="228"/>
      <c r="S200" s="228"/>
      <c r="T200" s="229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T200" s="230" t="s">
        <v>115</v>
      </c>
      <c r="AU200" s="230" t="s">
        <v>81</v>
      </c>
      <c r="AV200" s="12" t="s">
        <v>83</v>
      </c>
      <c r="AW200" s="12" t="s">
        <v>30</v>
      </c>
      <c r="AX200" s="12" t="s">
        <v>73</v>
      </c>
      <c r="AY200" s="230" t="s">
        <v>109</v>
      </c>
    </row>
    <row r="201" s="12" customFormat="1">
      <c r="A201" s="12"/>
      <c r="B201" s="219"/>
      <c r="C201" s="220"/>
      <c r="D201" s="221" t="s">
        <v>115</v>
      </c>
      <c r="E201" s="222" t="s">
        <v>1</v>
      </c>
      <c r="F201" s="223" t="s">
        <v>297</v>
      </c>
      <c r="G201" s="220"/>
      <c r="H201" s="224">
        <v>106</v>
      </c>
      <c r="I201" s="225"/>
      <c r="J201" s="220"/>
      <c r="K201" s="220"/>
      <c r="L201" s="226"/>
      <c r="M201" s="227"/>
      <c r="N201" s="228"/>
      <c r="O201" s="228"/>
      <c r="P201" s="228"/>
      <c r="Q201" s="228"/>
      <c r="R201" s="228"/>
      <c r="S201" s="228"/>
      <c r="T201" s="229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T201" s="230" t="s">
        <v>115</v>
      </c>
      <c r="AU201" s="230" t="s">
        <v>81</v>
      </c>
      <c r="AV201" s="12" t="s">
        <v>83</v>
      </c>
      <c r="AW201" s="12" t="s">
        <v>30</v>
      </c>
      <c r="AX201" s="12" t="s">
        <v>73</v>
      </c>
      <c r="AY201" s="230" t="s">
        <v>109</v>
      </c>
    </row>
    <row r="202" s="13" customFormat="1">
      <c r="A202" s="13"/>
      <c r="B202" s="231"/>
      <c r="C202" s="232"/>
      <c r="D202" s="221" t="s">
        <v>115</v>
      </c>
      <c r="E202" s="233" t="s">
        <v>1</v>
      </c>
      <c r="F202" s="234" t="s">
        <v>120</v>
      </c>
      <c r="G202" s="232"/>
      <c r="H202" s="235">
        <v>238</v>
      </c>
      <c r="I202" s="236"/>
      <c r="J202" s="232"/>
      <c r="K202" s="232"/>
      <c r="L202" s="237"/>
      <c r="M202" s="238"/>
      <c r="N202" s="239"/>
      <c r="O202" s="239"/>
      <c r="P202" s="239"/>
      <c r="Q202" s="239"/>
      <c r="R202" s="239"/>
      <c r="S202" s="239"/>
      <c r="T202" s="24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1" t="s">
        <v>115</v>
      </c>
      <c r="AU202" s="241" t="s">
        <v>81</v>
      </c>
      <c r="AV202" s="13" t="s">
        <v>108</v>
      </c>
      <c r="AW202" s="13" t="s">
        <v>30</v>
      </c>
      <c r="AX202" s="13" t="s">
        <v>81</v>
      </c>
      <c r="AY202" s="241" t="s">
        <v>109</v>
      </c>
    </row>
    <row r="203" s="2" customFormat="1" ht="21.75" customHeight="1">
      <c r="A203" s="36"/>
      <c r="B203" s="37"/>
      <c r="C203" s="205" t="s">
        <v>298</v>
      </c>
      <c r="D203" s="205" t="s">
        <v>110</v>
      </c>
      <c r="E203" s="206" t="s">
        <v>299</v>
      </c>
      <c r="F203" s="207" t="s">
        <v>300</v>
      </c>
      <c r="G203" s="208" t="s">
        <v>113</v>
      </c>
      <c r="H203" s="209">
        <v>10</v>
      </c>
      <c r="I203" s="210"/>
      <c r="J203" s="211">
        <f>ROUND(I203*H203,2)</f>
        <v>0</v>
      </c>
      <c r="K203" s="212"/>
      <c r="L203" s="42"/>
      <c r="M203" s="213" t="s">
        <v>1</v>
      </c>
      <c r="N203" s="214" t="s">
        <v>38</v>
      </c>
      <c r="O203" s="89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217" t="s">
        <v>81</v>
      </c>
      <c r="AT203" s="217" t="s">
        <v>110</v>
      </c>
      <c r="AU203" s="217" t="s">
        <v>81</v>
      </c>
      <c r="AY203" s="15" t="s">
        <v>109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5" t="s">
        <v>81</v>
      </c>
      <c r="BK203" s="218">
        <f>ROUND(I203*H203,2)</f>
        <v>0</v>
      </c>
      <c r="BL203" s="15" t="s">
        <v>81</v>
      </c>
      <c r="BM203" s="217" t="s">
        <v>301</v>
      </c>
    </row>
    <row r="204" s="2" customFormat="1" ht="16.5" customHeight="1">
      <c r="A204" s="36"/>
      <c r="B204" s="37"/>
      <c r="C204" s="205" t="s">
        <v>302</v>
      </c>
      <c r="D204" s="205" t="s">
        <v>110</v>
      </c>
      <c r="E204" s="206" t="s">
        <v>303</v>
      </c>
      <c r="F204" s="207" t="s">
        <v>304</v>
      </c>
      <c r="G204" s="208" t="s">
        <v>113</v>
      </c>
      <c r="H204" s="209">
        <v>5</v>
      </c>
      <c r="I204" s="210"/>
      <c r="J204" s="211">
        <f>ROUND(I204*H204,2)</f>
        <v>0</v>
      </c>
      <c r="K204" s="212"/>
      <c r="L204" s="42"/>
      <c r="M204" s="213" t="s">
        <v>1</v>
      </c>
      <c r="N204" s="214" t="s">
        <v>38</v>
      </c>
      <c r="O204" s="89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217" t="s">
        <v>81</v>
      </c>
      <c r="AT204" s="217" t="s">
        <v>110</v>
      </c>
      <c r="AU204" s="217" t="s">
        <v>81</v>
      </c>
      <c r="AY204" s="15" t="s">
        <v>109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5" t="s">
        <v>81</v>
      </c>
      <c r="BK204" s="218">
        <f>ROUND(I204*H204,2)</f>
        <v>0</v>
      </c>
      <c r="BL204" s="15" t="s">
        <v>81</v>
      </c>
      <c r="BM204" s="217" t="s">
        <v>305</v>
      </c>
    </row>
    <row r="205" s="2" customFormat="1" ht="16.5" customHeight="1">
      <c r="A205" s="36"/>
      <c r="B205" s="37"/>
      <c r="C205" s="205" t="s">
        <v>306</v>
      </c>
      <c r="D205" s="205" t="s">
        <v>110</v>
      </c>
      <c r="E205" s="206" t="s">
        <v>307</v>
      </c>
      <c r="F205" s="207" t="s">
        <v>308</v>
      </c>
      <c r="G205" s="208" t="s">
        <v>113</v>
      </c>
      <c r="H205" s="209">
        <v>10</v>
      </c>
      <c r="I205" s="210"/>
      <c r="J205" s="211">
        <f>ROUND(I205*H205,2)</f>
        <v>0</v>
      </c>
      <c r="K205" s="212"/>
      <c r="L205" s="42"/>
      <c r="M205" s="213" t="s">
        <v>1</v>
      </c>
      <c r="N205" s="214" t="s">
        <v>38</v>
      </c>
      <c r="O205" s="89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217" t="s">
        <v>81</v>
      </c>
      <c r="AT205" s="217" t="s">
        <v>110</v>
      </c>
      <c r="AU205" s="217" t="s">
        <v>81</v>
      </c>
      <c r="AY205" s="15" t="s">
        <v>109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5" t="s">
        <v>81</v>
      </c>
      <c r="BK205" s="218">
        <f>ROUND(I205*H205,2)</f>
        <v>0</v>
      </c>
      <c r="BL205" s="15" t="s">
        <v>81</v>
      </c>
      <c r="BM205" s="217" t="s">
        <v>309</v>
      </c>
    </row>
    <row r="206" s="2" customFormat="1" ht="24.15" customHeight="1">
      <c r="A206" s="36"/>
      <c r="B206" s="37"/>
      <c r="C206" s="205" t="s">
        <v>310</v>
      </c>
      <c r="D206" s="205" t="s">
        <v>110</v>
      </c>
      <c r="E206" s="206" t="s">
        <v>311</v>
      </c>
      <c r="F206" s="207" t="s">
        <v>312</v>
      </c>
      <c r="G206" s="208" t="s">
        <v>113</v>
      </c>
      <c r="H206" s="209">
        <v>5</v>
      </c>
      <c r="I206" s="210"/>
      <c r="J206" s="211">
        <f>ROUND(I206*H206,2)</f>
        <v>0</v>
      </c>
      <c r="K206" s="212"/>
      <c r="L206" s="42"/>
      <c r="M206" s="213" t="s">
        <v>1</v>
      </c>
      <c r="N206" s="214" t="s">
        <v>38</v>
      </c>
      <c r="O206" s="89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217" t="s">
        <v>81</v>
      </c>
      <c r="AT206" s="217" t="s">
        <v>110</v>
      </c>
      <c r="AU206" s="217" t="s">
        <v>81</v>
      </c>
      <c r="AY206" s="15" t="s">
        <v>109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5" t="s">
        <v>81</v>
      </c>
      <c r="BK206" s="218">
        <f>ROUND(I206*H206,2)</f>
        <v>0</v>
      </c>
      <c r="BL206" s="15" t="s">
        <v>81</v>
      </c>
      <c r="BM206" s="217" t="s">
        <v>313</v>
      </c>
    </row>
    <row r="207" s="2" customFormat="1" ht="16.5" customHeight="1">
      <c r="A207" s="36"/>
      <c r="B207" s="37"/>
      <c r="C207" s="205" t="s">
        <v>314</v>
      </c>
      <c r="D207" s="205" t="s">
        <v>110</v>
      </c>
      <c r="E207" s="206" t="s">
        <v>315</v>
      </c>
      <c r="F207" s="207" t="s">
        <v>316</v>
      </c>
      <c r="G207" s="208" t="s">
        <v>113</v>
      </c>
      <c r="H207" s="209">
        <v>3</v>
      </c>
      <c r="I207" s="210"/>
      <c r="J207" s="211">
        <f>ROUND(I207*H207,2)</f>
        <v>0</v>
      </c>
      <c r="K207" s="212"/>
      <c r="L207" s="42"/>
      <c r="M207" s="213" t="s">
        <v>1</v>
      </c>
      <c r="N207" s="214" t="s">
        <v>38</v>
      </c>
      <c r="O207" s="89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217" t="s">
        <v>81</v>
      </c>
      <c r="AT207" s="217" t="s">
        <v>110</v>
      </c>
      <c r="AU207" s="217" t="s">
        <v>81</v>
      </c>
      <c r="AY207" s="15" t="s">
        <v>109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5" t="s">
        <v>81</v>
      </c>
      <c r="BK207" s="218">
        <f>ROUND(I207*H207,2)</f>
        <v>0</v>
      </c>
      <c r="BL207" s="15" t="s">
        <v>81</v>
      </c>
      <c r="BM207" s="217" t="s">
        <v>317</v>
      </c>
    </row>
    <row r="208" s="2" customFormat="1" ht="16.5" customHeight="1">
      <c r="A208" s="36"/>
      <c r="B208" s="37"/>
      <c r="C208" s="205" t="s">
        <v>318</v>
      </c>
      <c r="D208" s="205" t="s">
        <v>110</v>
      </c>
      <c r="E208" s="206" t="s">
        <v>319</v>
      </c>
      <c r="F208" s="207" t="s">
        <v>320</v>
      </c>
      <c r="G208" s="208" t="s">
        <v>113</v>
      </c>
      <c r="H208" s="209">
        <v>1</v>
      </c>
      <c r="I208" s="210"/>
      <c r="J208" s="211">
        <f>ROUND(I208*H208,2)</f>
        <v>0</v>
      </c>
      <c r="K208" s="212"/>
      <c r="L208" s="42"/>
      <c r="M208" s="213" t="s">
        <v>1</v>
      </c>
      <c r="N208" s="214" t="s">
        <v>38</v>
      </c>
      <c r="O208" s="89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217" t="s">
        <v>81</v>
      </c>
      <c r="AT208" s="217" t="s">
        <v>110</v>
      </c>
      <c r="AU208" s="217" t="s">
        <v>81</v>
      </c>
      <c r="AY208" s="15" t="s">
        <v>109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5" t="s">
        <v>81</v>
      </c>
      <c r="BK208" s="218">
        <f>ROUND(I208*H208,2)</f>
        <v>0</v>
      </c>
      <c r="BL208" s="15" t="s">
        <v>81</v>
      </c>
      <c r="BM208" s="217" t="s">
        <v>321</v>
      </c>
    </row>
    <row r="209" s="2" customFormat="1" ht="16.5" customHeight="1">
      <c r="A209" s="36"/>
      <c r="B209" s="37"/>
      <c r="C209" s="205" t="s">
        <v>322</v>
      </c>
      <c r="D209" s="205" t="s">
        <v>110</v>
      </c>
      <c r="E209" s="206" t="s">
        <v>323</v>
      </c>
      <c r="F209" s="207" t="s">
        <v>324</v>
      </c>
      <c r="G209" s="208" t="s">
        <v>113</v>
      </c>
      <c r="H209" s="209">
        <v>3</v>
      </c>
      <c r="I209" s="210"/>
      <c r="J209" s="211">
        <f>ROUND(I209*H209,2)</f>
        <v>0</v>
      </c>
      <c r="K209" s="212"/>
      <c r="L209" s="42"/>
      <c r="M209" s="213" t="s">
        <v>1</v>
      </c>
      <c r="N209" s="214" t="s">
        <v>38</v>
      </c>
      <c r="O209" s="89"/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217" t="s">
        <v>81</v>
      </c>
      <c r="AT209" s="217" t="s">
        <v>110</v>
      </c>
      <c r="AU209" s="217" t="s">
        <v>81</v>
      </c>
      <c r="AY209" s="15" t="s">
        <v>109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5" t="s">
        <v>81</v>
      </c>
      <c r="BK209" s="218">
        <f>ROUND(I209*H209,2)</f>
        <v>0</v>
      </c>
      <c r="BL209" s="15" t="s">
        <v>81</v>
      </c>
      <c r="BM209" s="217" t="s">
        <v>325</v>
      </c>
    </row>
    <row r="210" s="2" customFormat="1" ht="16.5" customHeight="1">
      <c r="A210" s="36"/>
      <c r="B210" s="37"/>
      <c r="C210" s="205" t="s">
        <v>326</v>
      </c>
      <c r="D210" s="205" t="s">
        <v>110</v>
      </c>
      <c r="E210" s="206" t="s">
        <v>327</v>
      </c>
      <c r="F210" s="207" t="s">
        <v>328</v>
      </c>
      <c r="G210" s="208" t="s">
        <v>113</v>
      </c>
      <c r="H210" s="209">
        <v>6</v>
      </c>
      <c r="I210" s="210"/>
      <c r="J210" s="211">
        <f>ROUND(I210*H210,2)</f>
        <v>0</v>
      </c>
      <c r="K210" s="212"/>
      <c r="L210" s="42"/>
      <c r="M210" s="213" t="s">
        <v>1</v>
      </c>
      <c r="N210" s="214" t="s">
        <v>38</v>
      </c>
      <c r="O210" s="89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217" t="s">
        <v>81</v>
      </c>
      <c r="AT210" s="217" t="s">
        <v>110</v>
      </c>
      <c r="AU210" s="217" t="s">
        <v>81</v>
      </c>
      <c r="AY210" s="15" t="s">
        <v>109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5" t="s">
        <v>81</v>
      </c>
      <c r="BK210" s="218">
        <f>ROUND(I210*H210,2)</f>
        <v>0</v>
      </c>
      <c r="BL210" s="15" t="s">
        <v>81</v>
      </c>
      <c r="BM210" s="217" t="s">
        <v>329</v>
      </c>
    </row>
    <row r="211" s="2" customFormat="1" ht="16.5" customHeight="1">
      <c r="A211" s="36"/>
      <c r="B211" s="37"/>
      <c r="C211" s="205" t="s">
        <v>330</v>
      </c>
      <c r="D211" s="205" t="s">
        <v>110</v>
      </c>
      <c r="E211" s="206" t="s">
        <v>331</v>
      </c>
      <c r="F211" s="207" t="s">
        <v>332</v>
      </c>
      <c r="G211" s="208" t="s">
        <v>113</v>
      </c>
      <c r="H211" s="209">
        <v>6</v>
      </c>
      <c r="I211" s="210"/>
      <c r="J211" s="211">
        <f>ROUND(I211*H211,2)</f>
        <v>0</v>
      </c>
      <c r="K211" s="212"/>
      <c r="L211" s="42"/>
      <c r="M211" s="213" t="s">
        <v>1</v>
      </c>
      <c r="N211" s="214" t="s">
        <v>38</v>
      </c>
      <c r="O211" s="89"/>
      <c r="P211" s="215">
        <f>O211*H211</f>
        <v>0</v>
      </c>
      <c r="Q211" s="215">
        <v>0</v>
      </c>
      <c r="R211" s="215">
        <f>Q211*H211</f>
        <v>0</v>
      </c>
      <c r="S211" s="215">
        <v>0</v>
      </c>
      <c r="T211" s="216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217" t="s">
        <v>81</v>
      </c>
      <c r="AT211" s="217" t="s">
        <v>110</v>
      </c>
      <c r="AU211" s="217" t="s">
        <v>81</v>
      </c>
      <c r="AY211" s="15" t="s">
        <v>109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5" t="s">
        <v>81</v>
      </c>
      <c r="BK211" s="218">
        <f>ROUND(I211*H211,2)</f>
        <v>0</v>
      </c>
      <c r="BL211" s="15" t="s">
        <v>81</v>
      </c>
      <c r="BM211" s="217" t="s">
        <v>333</v>
      </c>
    </row>
    <row r="212" s="12" customFormat="1">
      <c r="A212" s="12"/>
      <c r="B212" s="219"/>
      <c r="C212" s="220"/>
      <c r="D212" s="221" t="s">
        <v>115</v>
      </c>
      <c r="E212" s="222" t="s">
        <v>1</v>
      </c>
      <c r="F212" s="223" t="s">
        <v>334</v>
      </c>
      <c r="G212" s="220"/>
      <c r="H212" s="224">
        <v>3</v>
      </c>
      <c r="I212" s="225"/>
      <c r="J212" s="220"/>
      <c r="K212" s="220"/>
      <c r="L212" s="226"/>
      <c r="M212" s="227"/>
      <c r="N212" s="228"/>
      <c r="O212" s="228"/>
      <c r="P212" s="228"/>
      <c r="Q212" s="228"/>
      <c r="R212" s="228"/>
      <c r="S212" s="228"/>
      <c r="T212" s="229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230" t="s">
        <v>115</v>
      </c>
      <c r="AU212" s="230" t="s">
        <v>81</v>
      </c>
      <c r="AV212" s="12" t="s">
        <v>83</v>
      </c>
      <c r="AW212" s="12" t="s">
        <v>30</v>
      </c>
      <c r="AX212" s="12" t="s">
        <v>73</v>
      </c>
      <c r="AY212" s="230" t="s">
        <v>109</v>
      </c>
    </row>
    <row r="213" s="12" customFormat="1">
      <c r="A213" s="12"/>
      <c r="B213" s="219"/>
      <c r="C213" s="220"/>
      <c r="D213" s="221" t="s">
        <v>115</v>
      </c>
      <c r="E213" s="222" t="s">
        <v>1</v>
      </c>
      <c r="F213" s="223" t="s">
        <v>335</v>
      </c>
      <c r="G213" s="220"/>
      <c r="H213" s="224">
        <v>3</v>
      </c>
      <c r="I213" s="225"/>
      <c r="J213" s="220"/>
      <c r="K213" s="220"/>
      <c r="L213" s="226"/>
      <c r="M213" s="227"/>
      <c r="N213" s="228"/>
      <c r="O213" s="228"/>
      <c r="P213" s="228"/>
      <c r="Q213" s="228"/>
      <c r="R213" s="228"/>
      <c r="S213" s="228"/>
      <c r="T213" s="229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T213" s="230" t="s">
        <v>115</v>
      </c>
      <c r="AU213" s="230" t="s">
        <v>81</v>
      </c>
      <c r="AV213" s="12" t="s">
        <v>83</v>
      </c>
      <c r="AW213" s="12" t="s">
        <v>30</v>
      </c>
      <c r="AX213" s="12" t="s">
        <v>73</v>
      </c>
      <c r="AY213" s="230" t="s">
        <v>109</v>
      </c>
    </row>
    <row r="214" s="13" customFormat="1">
      <c r="A214" s="13"/>
      <c r="B214" s="231"/>
      <c r="C214" s="232"/>
      <c r="D214" s="221" t="s">
        <v>115</v>
      </c>
      <c r="E214" s="233" t="s">
        <v>1</v>
      </c>
      <c r="F214" s="234" t="s">
        <v>120</v>
      </c>
      <c r="G214" s="232"/>
      <c r="H214" s="235">
        <v>6</v>
      </c>
      <c r="I214" s="236"/>
      <c r="J214" s="232"/>
      <c r="K214" s="232"/>
      <c r="L214" s="237"/>
      <c r="M214" s="238"/>
      <c r="N214" s="239"/>
      <c r="O214" s="239"/>
      <c r="P214" s="239"/>
      <c r="Q214" s="239"/>
      <c r="R214" s="239"/>
      <c r="S214" s="239"/>
      <c r="T214" s="24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1" t="s">
        <v>115</v>
      </c>
      <c r="AU214" s="241" t="s">
        <v>81</v>
      </c>
      <c r="AV214" s="13" t="s">
        <v>108</v>
      </c>
      <c r="AW214" s="13" t="s">
        <v>30</v>
      </c>
      <c r="AX214" s="13" t="s">
        <v>81</v>
      </c>
      <c r="AY214" s="241" t="s">
        <v>109</v>
      </c>
    </row>
    <row r="215" s="2" customFormat="1" ht="16.5" customHeight="1">
      <c r="A215" s="36"/>
      <c r="B215" s="37"/>
      <c r="C215" s="205" t="s">
        <v>336</v>
      </c>
      <c r="D215" s="205" t="s">
        <v>110</v>
      </c>
      <c r="E215" s="206" t="s">
        <v>337</v>
      </c>
      <c r="F215" s="207" t="s">
        <v>338</v>
      </c>
      <c r="G215" s="208" t="s">
        <v>113</v>
      </c>
      <c r="H215" s="209">
        <v>3</v>
      </c>
      <c r="I215" s="210"/>
      <c r="J215" s="211">
        <f>ROUND(I215*H215,2)</f>
        <v>0</v>
      </c>
      <c r="K215" s="212"/>
      <c r="L215" s="42"/>
      <c r="M215" s="213" t="s">
        <v>1</v>
      </c>
      <c r="N215" s="214" t="s">
        <v>38</v>
      </c>
      <c r="O215" s="89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217" t="s">
        <v>81</v>
      </c>
      <c r="AT215" s="217" t="s">
        <v>110</v>
      </c>
      <c r="AU215" s="217" t="s">
        <v>81</v>
      </c>
      <c r="AY215" s="15" t="s">
        <v>109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5" t="s">
        <v>81</v>
      </c>
      <c r="BK215" s="218">
        <f>ROUND(I215*H215,2)</f>
        <v>0</v>
      </c>
      <c r="BL215" s="15" t="s">
        <v>81</v>
      </c>
      <c r="BM215" s="217" t="s">
        <v>339</v>
      </c>
    </row>
    <row r="216" s="2" customFormat="1" ht="16.5" customHeight="1">
      <c r="A216" s="36"/>
      <c r="B216" s="37"/>
      <c r="C216" s="205" t="s">
        <v>340</v>
      </c>
      <c r="D216" s="205" t="s">
        <v>110</v>
      </c>
      <c r="E216" s="206" t="s">
        <v>341</v>
      </c>
      <c r="F216" s="207" t="s">
        <v>342</v>
      </c>
      <c r="G216" s="208" t="s">
        <v>113</v>
      </c>
      <c r="H216" s="209">
        <v>1</v>
      </c>
      <c r="I216" s="210"/>
      <c r="J216" s="211">
        <f>ROUND(I216*H216,2)</f>
        <v>0</v>
      </c>
      <c r="K216" s="212"/>
      <c r="L216" s="42"/>
      <c r="M216" s="213" t="s">
        <v>1</v>
      </c>
      <c r="N216" s="214" t="s">
        <v>38</v>
      </c>
      <c r="O216" s="89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217" t="s">
        <v>81</v>
      </c>
      <c r="AT216" s="217" t="s">
        <v>110</v>
      </c>
      <c r="AU216" s="217" t="s">
        <v>81</v>
      </c>
      <c r="AY216" s="15" t="s">
        <v>109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5" t="s">
        <v>81</v>
      </c>
      <c r="BK216" s="218">
        <f>ROUND(I216*H216,2)</f>
        <v>0</v>
      </c>
      <c r="BL216" s="15" t="s">
        <v>81</v>
      </c>
      <c r="BM216" s="217" t="s">
        <v>343</v>
      </c>
    </row>
    <row r="217" s="2" customFormat="1" ht="16.5" customHeight="1">
      <c r="A217" s="36"/>
      <c r="B217" s="37"/>
      <c r="C217" s="205" t="s">
        <v>344</v>
      </c>
      <c r="D217" s="205" t="s">
        <v>110</v>
      </c>
      <c r="E217" s="206" t="s">
        <v>345</v>
      </c>
      <c r="F217" s="207" t="s">
        <v>346</v>
      </c>
      <c r="G217" s="208" t="s">
        <v>113</v>
      </c>
      <c r="H217" s="209">
        <v>3</v>
      </c>
      <c r="I217" s="210"/>
      <c r="J217" s="211">
        <f>ROUND(I217*H217,2)</f>
        <v>0</v>
      </c>
      <c r="K217" s="212"/>
      <c r="L217" s="42"/>
      <c r="M217" s="213" t="s">
        <v>1</v>
      </c>
      <c r="N217" s="214" t="s">
        <v>38</v>
      </c>
      <c r="O217" s="89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217" t="s">
        <v>81</v>
      </c>
      <c r="AT217" s="217" t="s">
        <v>110</v>
      </c>
      <c r="AU217" s="217" t="s">
        <v>81</v>
      </c>
      <c r="AY217" s="15" t="s">
        <v>109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5" t="s">
        <v>81</v>
      </c>
      <c r="BK217" s="218">
        <f>ROUND(I217*H217,2)</f>
        <v>0</v>
      </c>
      <c r="BL217" s="15" t="s">
        <v>81</v>
      </c>
      <c r="BM217" s="217" t="s">
        <v>347</v>
      </c>
    </row>
    <row r="218" s="2" customFormat="1" ht="16.5" customHeight="1">
      <c r="A218" s="36"/>
      <c r="B218" s="37"/>
      <c r="C218" s="205" t="s">
        <v>348</v>
      </c>
      <c r="D218" s="205" t="s">
        <v>110</v>
      </c>
      <c r="E218" s="206" t="s">
        <v>349</v>
      </c>
      <c r="F218" s="207" t="s">
        <v>350</v>
      </c>
      <c r="G218" s="208" t="s">
        <v>113</v>
      </c>
      <c r="H218" s="209">
        <v>1</v>
      </c>
      <c r="I218" s="210"/>
      <c r="J218" s="211">
        <f>ROUND(I218*H218,2)</f>
        <v>0</v>
      </c>
      <c r="K218" s="212"/>
      <c r="L218" s="42"/>
      <c r="M218" s="213" t="s">
        <v>1</v>
      </c>
      <c r="N218" s="214" t="s">
        <v>38</v>
      </c>
      <c r="O218" s="89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217" t="s">
        <v>81</v>
      </c>
      <c r="AT218" s="217" t="s">
        <v>110</v>
      </c>
      <c r="AU218" s="217" t="s">
        <v>81</v>
      </c>
      <c r="AY218" s="15" t="s">
        <v>109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5" t="s">
        <v>81</v>
      </c>
      <c r="BK218" s="218">
        <f>ROUND(I218*H218,2)</f>
        <v>0</v>
      </c>
      <c r="BL218" s="15" t="s">
        <v>81</v>
      </c>
      <c r="BM218" s="217" t="s">
        <v>351</v>
      </c>
    </row>
    <row r="219" s="2" customFormat="1" ht="16.5" customHeight="1">
      <c r="A219" s="36"/>
      <c r="B219" s="37"/>
      <c r="C219" s="205" t="s">
        <v>352</v>
      </c>
      <c r="D219" s="205" t="s">
        <v>110</v>
      </c>
      <c r="E219" s="206" t="s">
        <v>353</v>
      </c>
      <c r="F219" s="207" t="s">
        <v>354</v>
      </c>
      <c r="G219" s="208" t="s">
        <v>113</v>
      </c>
      <c r="H219" s="209">
        <v>6</v>
      </c>
      <c r="I219" s="210"/>
      <c r="J219" s="211">
        <f>ROUND(I219*H219,2)</f>
        <v>0</v>
      </c>
      <c r="K219" s="212"/>
      <c r="L219" s="42"/>
      <c r="M219" s="213" t="s">
        <v>1</v>
      </c>
      <c r="N219" s="214" t="s">
        <v>38</v>
      </c>
      <c r="O219" s="89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217" t="s">
        <v>81</v>
      </c>
      <c r="AT219" s="217" t="s">
        <v>110</v>
      </c>
      <c r="AU219" s="217" t="s">
        <v>81</v>
      </c>
      <c r="AY219" s="15" t="s">
        <v>109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5" t="s">
        <v>81</v>
      </c>
      <c r="BK219" s="218">
        <f>ROUND(I219*H219,2)</f>
        <v>0</v>
      </c>
      <c r="BL219" s="15" t="s">
        <v>81</v>
      </c>
      <c r="BM219" s="217" t="s">
        <v>355</v>
      </c>
    </row>
    <row r="220" s="2" customFormat="1" ht="16.5" customHeight="1">
      <c r="A220" s="36"/>
      <c r="B220" s="37"/>
      <c r="C220" s="205" t="s">
        <v>356</v>
      </c>
      <c r="D220" s="205" t="s">
        <v>110</v>
      </c>
      <c r="E220" s="206" t="s">
        <v>357</v>
      </c>
      <c r="F220" s="207" t="s">
        <v>358</v>
      </c>
      <c r="G220" s="208" t="s">
        <v>113</v>
      </c>
      <c r="H220" s="209">
        <v>3</v>
      </c>
      <c r="I220" s="210"/>
      <c r="J220" s="211">
        <f>ROUND(I220*H220,2)</f>
        <v>0</v>
      </c>
      <c r="K220" s="212"/>
      <c r="L220" s="42"/>
      <c r="M220" s="213" t="s">
        <v>1</v>
      </c>
      <c r="N220" s="214" t="s">
        <v>38</v>
      </c>
      <c r="O220" s="89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217" t="s">
        <v>81</v>
      </c>
      <c r="AT220" s="217" t="s">
        <v>110</v>
      </c>
      <c r="AU220" s="217" t="s">
        <v>81</v>
      </c>
      <c r="AY220" s="15" t="s">
        <v>109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5" t="s">
        <v>81</v>
      </c>
      <c r="BK220" s="218">
        <f>ROUND(I220*H220,2)</f>
        <v>0</v>
      </c>
      <c r="BL220" s="15" t="s">
        <v>81</v>
      </c>
      <c r="BM220" s="217" t="s">
        <v>359</v>
      </c>
    </row>
    <row r="221" s="2" customFormat="1" ht="16.5" customHeight="1">
      <c r="A221" s="36"/>
      <c r="B221" s="37"/>
      <c r="C221" s="205" t="s">
        <v>360</v>
      </c>
      <c r="D221" s="205" t="s">
        <v>110</v>
      </c>
      <c r="E221" s="206" t="s">
        <v>361</v>
      </c>
      <c r="F221" s="207" t="s">
        <v>362</v>
      </c>
      <c r="G221" s="208" t="s">
        <v>113</v>
      </c>
      <c r="H221" s="209">
        <v>3</v>
      </c>
      <c r="I221" s="210"/>
      <c r="J221" s="211">
        <f>ROUND(I221*H221,2)</f>
        <v>0</v>
      </c>
      <c r="K221" s="212"/>
      <c r="L221" s="42"/>
      <c r="M221" s="213" t="s">
        <v>1</v>
      </c>
      <c r="N221" s="214" t="s">
        <v>38</v>
      </c>
      <c r="O221" s="89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217" t="s">
        <v>81</v>
      </c>
      <c r="AT221" s="217" t="s">
        <v>110</v>
      </c>
      <c r="AU221" s="217" t="s">
        <v>81</v>
      </c>
      <c r="AY221" s="15" t="s">
        <v>109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5" t="s">
        <v>81</v>
      </c>
      <c r="BK221" s="218">
        <f>ROUND(I221*H221,2)</f>
        <v>0</v>
      </c>
      <c r="BL221" s="15" t="s">
        <v>81</v>
      </c>
      <c r="BM221" s="217" t="s">
        <v>363</v>
      </c>
    </row>
    <row r="222" s="2" customFormat="1" ht="16.5" customHeight="1">
      <c r="A222" s="36"/>
      <c r="B222" s="37"/>
      <c r="C222" s="205" t="s">
        <v>364</v>
      </c>
      <c r="D222" s="205" t="s">
        <v>110</v>
      </c>
      <c r="E222" s="206" t="s">
        <v>365</v>
      </c>
      <c r="F222" s="207" t="s">
        <v>366</v>
      </c>
      <c r="G222" s="208" t="s">
        <v>113</v>
      </c>
      <c r="H222" s="209">
        <v>3</v>
      </c>
      <c r="I222" s="210"/>
      <c r="J222" s="211">
        <f>ROUND(I222*H222,2)</f>
        <v>0</v>
      </c>
      <c r="K222" s="212"/>
      <c r="L222" s="42"/>
      <c r="M222" s="213" t="s">
        <v>1</v>
      </c>
      <c r="N222" s="214" t="s">
        <v>38</v>
      </c>
      <c r="O222" s="89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217" t="s">
        <v>81</v>
      </c>
      <c r="AT222" s="217" t="s">
        <v>110</v>
      </c>
      <c r="AU222" s="217" t="s">
        <v>81</v>
      </c>
      <c r="AY222" s="15" t="s">
        <v>109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5" t="s">
        <v>81</v>
      </c>
      <c r="BK222" s="218">
        <f>ROUND(I222*H222,2)</f>
        <v>0</v>
      </c>
      <c r="BL222" s="15" t="s">
        <v>81</v>
      </c>
      <c r="BM222" s="217" t="s">
        <v>367</v>
      </c>
    </row>
    <row r="223" s="2" customFormat="1" ht="16.5" customHeight="1">
      <c r="A223" s="36"/>
      <c r="B223" s="37"/>
      <c r="C223" s="205" t="s">
        <v>368</v>
      </c>
      <c r="D223" s="205" t="s">
        <v>110</v>
      </c>
      <c r="E223" s="206" t="s">
        <v>369</v>
      </c>
      <c r="F223" s="207" t="s">
        <v>370</v>
      </c>
      <c r="G223" s="208" t="s">
        <v>113</v>
      </c>
      <c r="H223" s="209">
        <v>3</v>
      </c>
      <c r="I223" s="210"/>
      <c r="J223" s="211">
        <f>ROUND(I223*H223,2)</f>
        <v>0</v>
      </c>
      <c r="K223" s="212"/>
      <c r="L223" s="42"/>
      <c r="M223" s="213" t="s">
        <v>1</v>
      </c>
      <c r="N223" s="214" t="s">
        <v>38</v>
      </c>
      <c r="O223" s="89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217" t="s">
        <v>81</v>
      </c>
      <c r="AT223" s="217" t="s">
        <v>110</v>
      </c>
      <c r="AU223" s="217" t="s">
        <v>81</v>
      </c>
      <c r="AY223" s="15" t="s">
        <v>109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5" t="s">
        <v>81</v>
      </c>
      <c r="BK223" s="218">
        <f>ROUND(I223*H223,2)</f>
        <v>0</v>
      </c>
      <c r="BL223" s="15" t="s">
        <v>81</v>
      </c>
      <c r="BM223" s="217" t="s">
        <v>371</v>
      </c>
    </row>
    <row r="224" s="2" customFormat="1" ht="16.5" customHeight="1">
      <c r="A224" s="36"/>
      <c r="B224" s="37"/>
      <c r="C224" s="205" t="s">
        <v>372</v>
      </c>
      <c r="D224" s="205" t="s">
        <v>110</v>
      </c>
      <c r="E224" s="206" t="s">
        <v>373</v>
      </c>
      <c r="F224" s="207" t="s">
        <v>374</v>
      </c>
      <c r="G224" s="208" t="s">
        <v>113</v>
      </c>
      <c r="H224" s="209">
        <v>3</v>
      </c>
      <c r="I224" s="210"/>
      <c r="J224" s="211">
        <f>ROUND(I224*H224,2)</f>
        <v>0</v>
      </c>
      <c r="K224" s="212"/>
      <c r="L224" s="42"/>
      <c r="M224" s="213" t="s">
        <v>1</v>
      </c>
      <c r="N224" s="214" t="s">
        <v>38</v>
      </c>
      <c r="O224" s="89"/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217" t="s">
        <v>81</v>
      </c>
      <c r="AT224" s="217" t="s">
        <v>110</v>
      </c>
      <c r="AU224" s="217" t="s">
        <v>81</v>
      </c>
      <c r="AY224" s="15" t="s">
        <v>109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5" t="s">
        <v>81</v>
      </c>
      <c r="BK224" s="218">
        <f>ROUND(I224*H224,2)</f>
        <v>0</v>
      </c>
      <c r="BL224" s="15" t="s">
        <v>81</v>
      </c>
      <c r="BM224" s="217" t="s">
        <v>375</v>
      </c>
    </row>
    <row r="225" s="2" customFormat="1" ht="16.5" customHeight="1">
      <c r="A225" s="36"/>
      <c r="B225" s="37"/>
      <c r="C225" s="205" t="s">
        <v>376</v>
      </c>
      <c r="D225" s="205" t="s">
        <v>110</v>
      </c>
      <c r="E225" s="206" t="s">
        <v>377</v>
      </c>
      <c r="F225" s="207" t="s">
        <v>378</v>
      </c>
      <c r="G225" s="208" t="s">
        <v>113</v>
      </c>
      <c r="H225" s="209">
        <v>1</v>
      </c>
      <c r="I225" s="210"/>
      <c r="J225" s="211">
        <f>ROUND(I225*H225,2)</f>
        <v>0</v>
      </c>
      <c r="K225" s="212"/>
      <c r="L225" s="42"/>
      <c r="M225" s="213" t="s">
        <v>1</v>
      </c>
      <c r="N225" s="214" t="s">
        <v>38</v>
      </c>
      <c r="O225" s="89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217" t="s">
        <v>81</v>
      </c>
      <c r="AT225" s="217" t="s">
        <v>110</v>
      </c>
      <c r="AU225" s="217" t="s">
        <v>81</v>
      </c>
      <c r="AY225" s="15" t="s">
        <v>109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5" t="s">
        <v>81</v>
      </c>
      <c r="BK225" s="218">
        <f>ROUND(I225*H225,2)</f>
        <v>0</v>
      </c>
      <c r="BL225" s="15" t="s">
        <v>81</v>
      </c>
      <c r="BM225" s="217" t="s">
        <v>379</v>
      </c>
    </row>
    <row r="226" s="2" customFormat="1" ht="16.5" customHeight="1">
      <c r="A226" s="36"/>
      <c r="B226" s="37"/>
      <c r="C226" s="205" t="s">
        <v>380</v>
      </c>
      <c r="D226" s="205" t="s">
        <v>110</v>
      </c>
      <c r="E226" s="206" t="s">
        <v>381</v>
      </c>
      <c r="F226" s="207" t="s">
        <v>382</v>
      </c>
      <c r="G226" s="208" t="s">
        <v>113</v>
      </c>
      <c r="H226" s="209">
        <v>1</v>
      </c>
      <c r="I226" s="210"/>
      <c r="J226" s="211">
        <f>ROUND(I226*H226,2)</f>
        <v>0</v>
      </c>
      <c r="K226" s="212"/>
      <c r="L226" s="42"/>
      <c r="M226" s="213" t="s">
        <v>1</v>
      </c>
      <c r="N226" s="214" t="s">
        <v>38</v>
      </c>
      <c r="O226" s="89"/>
      <c r="P226" s="215">
        <f>O226*H226</f>
        <v>0</v>
      </c>
      <c r="Q226" s="215">
        <v>0</v>
      </c>
      <c r="R226" s="215">
        <f>Q226*H226</f>
        <v>0</v>
      </c>
      <c r="S226" s="215">
        <v>0</v>
      </c>
      <c r="T226" s="216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217" t="s">
        <v>81</v>
      </c>
      <c r="AT226" s="217" t="s">
        <v>110</v>
      </c>
      <c r="AU226" s="217" t="s">
        <v>81</v>
      </c>
      <c r="AY226" s="15" t="s">
        <v>109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5" t="s">
        <v>81</v>
      </c>
      <c r="BK226" s="218">
        <f>ROUND(I226*H226,2)</f>
        <v>0</v>
      </c>
      <c r="BL226" s="15" t="s">
        <v>81</v>
      </c>
      <c r="BM226" s="217" t="s">
        <v>383</v>
      </c>
    </row>
    <row r="227" s="2" customFormat="1" ht="16.5" customHeight="1">
      <c r="A227" s="36"/>
      <c r="B227" s="37"/>
      <c r="C227" s="205" t="s">
        <v>384</v>
      </c>
      <c r="D227" s="205" t="s">
        <v>110</v>
      </c>
      <c r="E227" s="206" t="s">
        <v>385</v>
      </c>
      <c r="F227" s="207" t="s">
        <v>386</v>
      </c>
      <c r="G227" s="208" t="s">
        <v>113</v>
      </c>
      <c r="H227" s="209">
        <v>1</v>
      </c>
      <c r="I227" s="210"/>
      <c r="J227" s="211">
        <f>ROUND(I227*H227,2)</f>
        <v>0</v>
      </c>
      <c r="K227" s="212"/>
      <c r="L227" s="42"/>
      <c r="M227" s="213" t="s">
        <v>1</v>
      </c>
      <c r="N227" s="214" t="s">
        <v>38</v>
      </c>
      <c r="O227" s="89"/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217" t="s">
        <v>81</v>
      </c>
      <c r="AT227" s="217" t="s">
        <v>110</v>
      </c>
      <c r="AU227" s="217" t="s">
        <v>81</v>
      </c>
      <c r="AY227" s="15" t="s">
        <v>109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5" t="s">
        <v>81</v>
      </c>
      <c r="BK227" s="218">
        <f>ROUND(I227*H227,2)</f>
        <v>0</v>
      </c>
      <c r="BL227" s="15" t="s">
        <v>81</v>
      </c>
      <c r="BM227" s="217" t="s">
        <v>387</v>
      </c>
    </row>
    <row r="228" s="2" customFormat="1" ht="16.5" customHeight="1">
      <c r="A228" s="36"/>
      <c r="B228" s="37"/>
      <c r="C228" s="205" t="s">
        <v>388</v>
      </c>
      <c r="D228" s="205" t="s">
        <v>110</v>
      </c>
      <c r="E228" s="206" t="s">
        <v>389</v>
      </c>
      <c r="F228" s="207" t="s">
        <v>390</v>
      </c>
      <c r="G228" s="208" t="s">
        <v>113</v>
      </c>
      <c r="H228" s="209">
        <v>8</v>
      </c>
      <c r="I228" s="210"/>
      <c r="J228" s="211">
        <f>ROUND(I228*H228,2)</f>
        <v>0</v>
      </c>
      <c r="K228" s="212"/>
      <c r="L228" s="42"/>
      <c r="M228" s="213" t="s">
        <v>1</v>
      </c>
      <c r="N228" s="214" t="s">
        <v>38</v>
      </c>
      <c r="O228" s="89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217" t="s">
        <v>81</v>
      </c>
      <c r="AT228" s="217" t="s">
        <v>110</v>
      </c>
      <c r="AU228" s="217" t="s">
        <v>81</v>
      </c>
      <c r="AY228" s="15" t="s">
        <v>109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5" t="s">
        <v>81</v>
      </c>
      <c r="BK228" s="218">
        <f>ROUND(I228*H228,2)</f>
        <v>0</v>
      </c>
      <c r="BL228" s="15" t="s">
        <v>81</v>
      </c>
      <c r="BM228" s="217" t="s">
        <v>391</v>
      </c>
    </row>
    <row r="229" s="2" customFormat="1" ht="16.5" customHeight="1">
      <c r="A229" s="36"/>
      <c r="B229" s="37"/>
      <c r="C229" s="205" t="s">
        <v>392</v>
      </c>
      <c r="D229" s="205" t="s">
        <v>110</v>
      </c>
      <c r="E229" s="206" t="s">
        <v>393</v>
      </c>
      <c r="F229" s="207" t="s">
        <v>394</v>
      </c>
      <c r="G229" s="208" t="s">
        <v>113</v>
      </c>
      <c r="H229" s="209">
        <v>11</v>
      </c>
      <c r="I229" s="210"/>
      <c r="J229" s="211">
        <f>ROUND(I229*H229,2)</f>
        <v>0</v>
      </c>
      <c r="K229" s="212"/>
      <c r="L229" s="42"/>
      <c r="M229" s="213" t="s">
        <v>1</v>
      </c>
      <c r="N229" s="214" t="s">
        <v>38</v>
      </c>
      <c r="O229" s="89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217" t="s">
        <v>81</v>
      </c>
      <c r="AT229" s="217" t="s">
        <v>110</v>
      </c>
      <c r="AU229" s="217" t="s">
        <v>81</v>
      </c>
      <c r="AY229" s="15" t="s">
        <v>109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5" t="s">
        <v>81</v>
      </c>
      <c r="BK229" s="218">
        <f>ROUND(I229*H229,2)</f>
        <v>0</v>
      </c>
      <c r="BL229" s="15" t="s">
        <v>81</v>
      </c>
      <c r="BM229" s="217" t="s">
        <v>395</v>
      </c>
    </row>
    <row r="230" s="2" customFormat="1" ht="16.5" customHeight="1">
      <c r="A230" s="36"/>
      <c r="B230" s="37"/>
      <c r="C230" s="205" t="s">
        <v>396</v>
      </c>
      <c r="D230" s="205" t="s">
        <v>110</v>
      </c>
      <c r="E230" s="206" t="s">
        <v>397</v>
      </c>
      <c r="F230" s="207" t="s">
        <v>398</v>
      </c>
      <c r="G230" s="208" t="s">
        <v>113</v>
      </c>
      <c r="H230" s="209">
        <v>8</v>
      </c>
      <c r="I230" s="210"/>
      <c r="J230" s="211">
        <f>ROUND(I230*H230,2)</f>
        <v>0</v>
      </c>
      <c r="K230" s="212"/>
      <c r="L230" s="42"/>
      <c r="M230" s="213" t="s">
        <v>1</v>
      </c>
      <c r="N230" s="214" t="s">
        <v>38</v>
      </c>
      <c r="O230" s="89"/>
      <c r="P230" s="215">
        <f>O230*H230</f>
        <v>0</v>
      </c>
      <c r="Q230" s="215">
        <v>0</v>
      </c>
      <c r="R230" s="215">
        <f>Q230*H230</f>
        <v>0</v>
      </c>
      <c r="S230" s="215">
        <v>0</v>
      </c>
      <c r="T230" s="216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217" t="s">
        <v>81</v>
      </c>
      <c r="AT230" s="217" t="s">
        <v>110</v>
      </c>
      <c r="AU230" s="217" t="s">
        <v>81</v>
      </c>
      <c r="AY230" s="15" t="s">
        <v>109</v>
      </c>
      <c r="BE230" s="218">
        <f>IF(N230="základní",J230,0)</f>
        <v>0</v>
      </c>
      <c r="BF230" s="218">
        <f>IF(N230="snížená",J230,0)</f>
        <v>0</v>
      </c>
      <c r="BG230" s="218">
        <f>IF(N230="zákl. přenesená",J230,0)</f>
        <v>0</v>
      </c>
      <c r="BH230" s="218">
        <f>IF(N230="sníž. přenesená",J230,0)</f>
        <v>0</v>
      </c>
      <c r="BI230" s="218">
        <f>IF(N230="nulová",J230,0)</f>
        <v>0</v>
      </c>
      <c r="BJ230" s="15" t="s">
        <v>81</v>
      </c>
      <c r="BK230" s="218">
        <f>ROUND(I230*H230,2)</f>
        <v>0</v>
      </c>
      <c r="BL230" s="15" t="s">
        <v>81</v>
      </c>
      <c r="BM230" s="217" t="s">
        <v>399</v>
      </c>
    </row>
    <row r="231" s="2" customFormat="1" ht="16.5" customHeight="1">
      <c r="A231" s="36"/>
      <c r="B231" s="37"/>
      <c r="C231" s="205" t="s">
        <v>400</v>
      </c>
      <c r="D231" s="205" t="s">
        <v>110</v>
      </c>
      <c r="E231" s="206" t="s">
        <v>401</v>
      </c>
      <c r="F231" s="207" t="s">
        <v>402</v>
      </c>
      <c r="G231" s="208" t="s">
        <v>113</v>
      </c>
      <c r="H231" s="209">
        <v>5</v>
      </c>
      <c r="I231" s="210"/>
      <c r="J231" s="211">
        <f>ROUND(I231*H231,2)</f>
        <v>0</v>
      </c>
      <c r="K231" s="212"/>
      <c r="L231" s="42"/>
      <c r="M231" s="213" t="s">
        <v>1</v>
      </c>
      <c r="N231" s="214" t="s">
        <v>38</v>
      </c>
      <c r="O231" s="89"/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217" t="s">
        <v>81</v>
      </c>
      <c r="AT231" s="217" t="s">
        <v>110</v>
      </c>
      <c r="AU231" s="217" t="s">
        <v>81</v>
      </c>
      <c r="AY231" s="15" t="s">
        <v>109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5" t="s">
        <v>81</v>
      </c>
      <c r="BK231" s="218">
        <f>ROUND(I231*H231,2)</f>
        <v>0</v>
      </c>
      <c r="BL231" s="15" t="s">
        <v>81</v>
      </c>
      <c r="BM231" s="217" t="s">
        <v>403</v>
      </c>
    </row>
    <row r="232" s="2" customFormat="1" ht="16.5" customHeight="1">
      <c r="A232" s="36"/>
      <c r="B232" s="37"/>
      <c r="C232" s="205" t="s">
        <v>404</v>
      </c>
      <c r="D232" s="205" t="s">
        <v>110</v>
      </c>
      <c r="E232" s="206" t="s">
        <v>405</v>
      </c>
      <c r="F232" s="207" t="s">
        <v>406</v>
      </c>
      <c r="G232" s="208" t="s">
        <v>113</v>
      </c>
      <c r="H232" s="209">
        <v>1</v>
      </c>
      <c r="I232" s="210"/>
      <c r="J232" s="211">
        <f>ROUND(I232*H232,2)</f>
        <v>0</v>
      </c>
      <c r="K232" s="212"/>
      <c r="L232" s="42"/>
      <c r="M232" s="213" t="s">
        <v>1</v>
      </c>
      <c r="N232" s="214" t="s">
        <v>38</v>
      </c>
      <c r="O232" s="89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217" t="s">
        <v>81</v>
      </c>
      <c r="AT232" s="217" t="s">
        <v>110</v>
      </c>
      <c r="AU232" s="217" t="s">
        <v>81</v>
      </c>
      <c r="AY232" s="15" t="s">
        <v>109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5" t="s">
        <v>81</v>
      </c>
      <c r="BK232" s="218">
        <f>ROUND(I232*H232,2)</f>
        <v>0</v>
      </c>
      <c r="BL232" s="15" t="s">
        <v>81</v>
      </c>
      <c r="BM232" s="217" t="s">
        <v>407</v>
      </c>
    </row>
    <row r="233" s="2" customFormat="1" ht="16.5" customHeight="1">
      <c r="A233" s="36"/>
      <c r="B233" s="37"/>
      <c r="C233" s="205" t="s">
        <v>408</v>
      </c>
      <c r="D233" s="205" t="s">
        <v>110</v>
      </c>
      <c r="E233" s="206" t="s">
        <v>409</v>
      </c>
      <c r="F233" s="207" t="s">
        <v>410</v>
      </c>
      <c r="G233" s="208" t="s">
        <v>113</v>
      </c>
      <c r="H233" s="209">
        <v>31</v>
      </c>
      <c r="I233" s="210"/>
      <c r="J233" s="211">
        <f>ROUND(I233*H233,2)</f>
        <v>0</v>
      </c>
      <c r="K233" s="212"/>
      <c r="L233" s="42"/>
      <c r="M233" s="213" t="s">
        <v>1</v>
      </c>
      <c r="N233" s="214" t="s">
        <v>38</v>
      </c>
      <c r="O233" s="89"/>
      <c r="P233" s="215">
        <f>O233*H233</f>
        <v>0</v>
      </c>
      <c r="Q233" s="215">
        <v>0</v>
      </c>
      <c r="R233" s="215">
        <f>Q233*H233</f>
        <v>0</v>
      </c>
      <c r="S233" s="215">
        <v>0</v>
      </c>
      <c r="T233" s="216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217" t="s">
        <v>81</v>
      </c>
      <c r="AT233" s="217" t="s">
        <v>110</v>
      </c>
      <c r="AU233" s="217" t="s">
        <v>81</v>
      </c>
      <c r="AY233" s="15" t="s">
        <v>109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5" t="s">
        <v>81</v>
      </c>
      <c r="BK233" s="218">
        <f>ROUND(I233*H233,2)</f>
        <v>0</v>
      </c>
      <c r="BL233" s="15" t="s">
        <v>81</v>
      </c>
      <c r="BM233" s="217" t="s">
        <v>411</v>
      </c>
    </row>
    <row r="234" s="2" customFormat="1" ht="16.5" customHeight="1">
      <c r="A234" s="36"/>
      <c r="B234" s="37"/>
      <c r="C234" s="205" t="s">
        <v>412</v>
      </c>
      <c r="D234" s="205" t="s">
        <v>110</v>
      </c>
      <c r="E234" s="206" t="s">
        <v>413</v>
      </c>
      <c r="F234" s="207" t="s">
        <v>414</v>
      </c>
      <c r="G234" s="208" t="s">
        <v>113</v>
      </c>
      <c r="H234" s="209">
        <v>11</v>
      </c>
      <c r="I234" s="210"/>
      <c r="J234" s="211">
        <f>ROUND(I234*H234,2)</f>
        <v>0</v>
      </c>
      <c r="K234" s="212"/>
      <c r="L234" s="42"/>
      <c r="M234" s="213" t="s">
        <v>1</v>
      </c>
      <c r="N234" s="214" t="s">
        <v>38</v>
      </c>
      <c r="O234" s="89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217" t="s">
        <v>81</v>
      </c>
      <c r="AT234" s="217" t="s">
        <v>110</v>
      </c>
      <c r="AU234" s="217" t="s">
        <v>81</v>
      </c>
      <c r="AY234" s="15" t="s">
        <v>109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5" t="s">
        <v>81</v>
      </c>
      <c r="BK234" s="218">
        <f>ROUND(I234*H234,2)</f>
        <v>0</v>
      </c>
      <c r="BL234" s="15" t="s">
        <v>81</v>
      </c>
      <c r="BM234" s="217" t="s">
        <v>415</v>
      </c>
    </row>
    <row r="235" s="2" customFormat="1" ht="16.5" customHeight="1">
      <c r="A235" s="36"/>
      <c r="B235" s="37"/>
      <c r="C235" s="205" t="s">
        <v>416</v>
      </c>
      <c r="D235" s="205" t="s">
        <v>110</v>
      </c>
      <c r="E235" s="206" t="s">
        <v>417</v>
      </c>
      <c r="F235" s="207" t="s">
        <v>418</v>
      </c>
      <c r="G235" s="208" t="s">
        <v>113</v>
      </c>
      <c r="H235" s="209">
        <v>8</v>
      </c>
      <c r="I235" s="210"/>
      <c r="J235" s="211">
        <f>ROUND(I235*H235,2)</f>
        <v>0</v>
      </c>
      <c r="K235" s="212"/>
      <c r="L235" s="42"/>
      <c r="M235" s="213" t="s">
        <v>1</v>
      </c>
      <c r="N235" s="214" t="s">
        <v>38</v>
      </c>
      <c r="O235" s="89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217" t="s">
        <v>81</v>
      </c>
      <c r="AT235" s="217" t="s">
        <v>110</v>
      </c>
      <c r="AU235" s="217" t="s">
        <v>81</v>
      </c>
      <c r="AY235" s="15" t="s">
        <v>109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5" t="s">
        <v>81</v>
      </c>
      <c r="BK235" s="218">
        <f>ROUND(I235*H235,2)</f>
        <v>0</v>
      </c>
      <c r="BL235" s="15" t="s">
        <v>81</v>
      </c>
      <c r="BM235" s="217" t="s">
        <v>419</v>
      </c>
    </row>
    <row r="236" s="2" customFormat="1" ht="16.5" customHeight="1">
      <c r="A236" s="36"/>
      <c r="B236" s="37"/>
      <c r="C236" s="205" t="s">
        <v>420</v>
      </c>
      <c r="D236" s="205" t="s">
        <v>110</v>
      </c>
      <c r="E236" s="206" t="s">
        <v>421</v>
      </c>
      <c r="F236" s="207" t="s">
        <v>422</v>
      </c>
      <c r="G236" s="208" t="s">
        <v>113</v>
      </c>
      <c r="H236" s="209">
        <v>1</v>
      </c>
      <c r="I236" s="210"/>
      <c r="J236" s="211">
        <f>ROUND(I236*H236,2)</f>
        <v>0</v>
      </c>
      <c r="K236" s="212"/>
      <c r="L236" s="42"/>
      <c r="M236" s="213" t="s">
        <v>1</v>
      </c>
      <c r="N236" s="214" t="s">
        <v>38</v>
      </c>
      <c r="O236" s="89"/>
      <c r="P236" s="215">
        <f>O236*H236</f>
        <v>0</v>
      </c>
      <c r="Q236" s="215">
        <v>0</v>
      </c>
      <c r="R236" s="215">
        <f>Q236*H236</f>
        <v>0</v>
      </c>
      <c r="S236" s="215">
        <v>0</v>
      </c>
      <c r="T236" s="216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217" t="s">
        <v>81</v>
      </c>
      <c r="AT236" s="217" t="s">
        <v>110</v>
      </c>
      <c r="AU236" s="217" t="s">
        <v>81</v>
      </c>
      <c r="AY236" s="15" t="s">
        <v>109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5" t="s">
        <v>81</v>
      </c>
      <c r="BK236" s="218">
        <f>ROUND(I236*H236,2)</f>
        <v>0</v>
      </c>
      <c r="BL236" s="15" t="s">
        <v>81</v>
      </c>
      <c r="BM236" s="217" t="s">
        <v>423</v>
      </c>
    </row>
    <row r="237" s="2" customFormat="1" ht="16.5" customHeight="1">
      <c r="A237" s="36"/>
      <c r="B237" s="37"/>
      <c r="C237" s="205" t="s">
        <v>424</v>
      </c>
      <c r="D237" s="205" t="s">
        <v>110</v>
      </c>
      <c r="E237" s="206" t="s">
        <v>425</v>
      </c>
      <c r="F237" s="207" t="s">
        <v>426</v>
      </c>
      <c r="G237" s="208" t="s">
        <v>113</v>
      </c>
      <c r="H237" s="209">
        <v>16</v>
      </c>
      <c r="I237" s="210"/>
      <c r="J237" s="211">
        <f>ROUND(I237*H237,2)</f>
        <v>0</v>
      </c>
      <c r="K237" s="212"/>
      <c r="L237" s="42"/>
      <c r="M237" s="213" t="s">
        <v>1</v>
      </c>
      <c r="N237" s="214" t="s">
        <v>38</v>
      </c>
      <c r="O237" s="89"/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217" t="s">
        <v>81</v>
      </c>
      <c r="AT237" s="217" t="s">
        <v>110</v>
      </c>
      <c r="AU237" s="217" t="s">
        <v>81</v>
      </c>
      <c r="AY237" s="15" t="s">
        <v>109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5" t="s">
        <v>81</v>
      </c>
      <c r="BK237" s="218">
        <f>ROUND(I237*H237,2)</f>
        <v>0</v>
      </c>
      <c r="BL237" s="15" t="s">
        <v>81</v>
      </c>
      <c r="BM237" s="217" t="s">
        <v>427</v>
      </c>
    </row>
    <row r="238" s="2" customFormat="1" ht="16.5" customHeight="1">
      <c r="A238" s="36"/>
      <c r="B238" s="37"/>
      <c r="C238" s="205" t="s">
        <v>428</v>
      </c>
      <c r="D238" s="205" t="s">
        <v>110</v>
      </c>
      <c r="E238" s="206" t="s">
        <v>429</v>
      </c>
      <c r="F238" s="207" t="s">
        <v>430</v>
      </c>
      <c r="G238" s="208" t="s">
        <v>113</v>
      </c>
      <c r="H238" s="209">
        <v>2</v>
      </c>
      <c r="I238" s="210"/>
      <c r="J238" s="211">
        <f>ROUND(I238*H238,2)</f>
        <v>0</v>
      </c>
      <c r="K238" s="212"/>
      <c r="L238" s="42"/>
      <c r="M238" s="213" t="s">
        <v>1</v>
      </c>
      <c r="N238" s="214" t="s">
        <v>38</v>
      </c>
      <c r="O238" s="89"/>
      <c r="P238" s="215">
        <f>O238*H238</f>
        <v>0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217" t="s">
        <v>81</v>
      </c>
      <c r="AT238" s="217" t="s">
        <v>110</v>
      </c>
      <c r="AU238" s="217" t="s">
        <v>81</v>
      </c>
      <c r="AY238" s="15" t="s">
        <v>109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5" t="s">
        <v>81</v>
      </c>
      <c r="BK238" s="218">
        <f>ROUND(I238*H238,2)</f>
        <v>0</v>
      </c>
      <c r="BL238" s="15" t="s">
        <v>81</v>
      </c>
      <c r="BM238" s="217" t="s">
        <v>431</v>
      </c>
    </row>
    <row r="239" s="2" customFormat="1" ht="16.5" customHeight="1">
      <c r="A239" s="36"/>
      <c r="B239" s="37"/>
      <c r="C239" s="205" t="s">
        <v>432</v>
      </c>
      <c r="D239" s="205" t="s">
        <v>110</v>
      </c>
      <c r="E239" s="206" t="s">
        <v>433</v>
      </c>
      <c r="F239" s="207" t="s">
        <v>434</v>
      </c>
      <c r="G239" s="208" t="s">
        <v>113</v>
      </c>
      <c r="H239" s="209">
        <v>25</v>
      </c>
      <c r="I239" s="210"/>
      <c r="J239" s="211">
        <f>ROUND(I239*H239,2)</f>
        <v>0</v>
      </c>
      <c r="K239" s="212"/>
      <c r="L239" s="42"/>
      <c r="M239" s="213" t="s">
        <v>1</v>
      </c>
      <c r="N239" s="214" t="s">
        <v>38</v>
      </c>
      <c r="O239" s="89"/>
      <c r="P239" s="215">
        <f>O239*H239</f>
        <v>0</v>
      </c>
      <c r="Q239" s="215">
        <v>0</v>
      </c>
      <c r="R239" s="215">
        <f>Q239*H239</f>
        <v>0</v>
      </c>
      <c r="S239" s="215">
        <v>0</v>
      </c>
      <c r="T239" s="216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217" t="s">
        <v>81</v>
      </c>
      <c r="AT239" s="217" t="s">
        <v>110</v>
      </c>
      <c r="AU239" s="217" t="s">
        <v>81</v>
      </c>
      <c r="AY239" s="15" t="s">
        <v>109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5" t="s">
        <v>81</v>
      </c>
      <c r="BK239" s="218">
        <f>ROUND(I239*H239,2)</f>
        <v>0</v>
      </c>
      <c r="BL239" s="15" t="s">
        <v>81</v>
      </c>
      <c r="BM239" s="217" t="s">
        <v>435</v>
      </c>
    </row>
    <row r="240" s="2" customFormat="1" ht="16.5" customHeight="1">
      <c r="A240" s="36"/>
      <c r="B240" s="37"/>
      <c r="C240" s="205" t="s">
        <v>436</v>
      </c>
      <c r="D240" s="205" t="s">
        <v>110</v>
      </c>
      <c r="E240" s="206" t="s">
        <v>437</v>
      </c>
      <c r="F240" s="207" t="s">
        <v>438</v>
      </c>
      <c r="G240" s="208" t="s">
        <v>113</v>
      </c>
      <c r="H240" s="209">
        <v>54</v>
      </c>
      <c r="I240" s="210"/>
      <c r="J240" s="211">
        <f>ROUND(I240*H240,2)</f>
        <v>0</v>
      </c>
      <c r="K240" s="212"/>
      <c r="L240" s="42"/>
      <c r="M240" s="213" t="s">
        <v>1</v>
      </c>
      <c r="N240" s="214" t="s">
        <v>38</v>
      </c>
      <c r="O240" s="89"/>
      <c r="P240" s="215">
        <f>O240*H240</f>
        <v>0</v>
      </c>
      <c r="Q240" s="215">
        <v>0</v>
      </c>
      <c r="R240" s="215">
        <f>Q240*H240</f>
        <v>0</v>
      </c>
      <c r="S240" s="215">
        <v>0</v>
      </c>
      <c r="T240" s="216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217" t="s">
        <v>81</v>
      </c>
      <c r="AT240" s="217" t="s">
        <v>110</v>
      </c>
      <c r="AU240" s="217" t="s">
        <v>81</v>
      </c>
      <c r="AY240" s="15" t="s">
        <v>109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5" t="s">
        <v>81</v>
      </c>
      <c r="BK240" s="218">
        <f>ROUND(I240*H240,2)</f>
        <v>0</v>
      </c>
      <c r="BL240" s="15" t="s">
        <v>81</v>
      </c>
      <c r="BM240" s="217" t="s">
        <v>439</v>
      </c>
    </row>
    <row r="241" s="2" customFormat="1" ht="16.5" customHeight="1">
      <c r="A241" s="36"/>
      <c r="B241" s="37"/>
      <c r="C241" s="205" t="s">
        <v>440</v>
      </c>
      <c r="D241" s="205" t="s">
        <v>110</v>
      </c>
      <c r="E241" s="206" t="s">
        <v>441</v>
      </c>
      <c r="F241" s="207" t="s">
        <v>442</v>
      </c>
      <c r="G241" s="208" t="s">
        <v>113</v>
      </c>
      <c r="H241" s="209">
        <v>8</v>
      </c>
      <c r="I241" s="210"/>
      <c r="J241" s="211">
        <f>ROUND(I241*H241,2)</f>
        <v>0</v>
      </c>
      <c r="K241" s="212"/>
      <c r="L241" s="42"/>
      <c r="M241" s="213" t="s">
        <v>1</v>
      </c>
      <c r="N241" s="214" t="s">
        <v>38</v>
      </c>
      <c r="O241" s="89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217" t="s">
        <v>81</v>
      </c>
      <c r="AT241" s="217" t="s">
        <v>110</v>
      </c>
      <c r="AU241" s="217" t="s">
        <v>81</v>
      </c>
      <c r="AY241" s="15" t="s">
        <v>109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5" t="s">
        <v>81</v>
      </c>
      <c r="BK241" s="218">
        <f>ROUND(I241*H241,2)</f>
        <v>0</v>
      </c>
      <c r="BL241" s="15" t="s">
        <v>81</v>
      </c>
      <c r="BM241" s="217" t="s">
        <v>443</v>
      </c>
    </row>
    <row r="242" s="2" customFormat="1" ht="16.5" customHeight="1">
      <c r="A242" s="36"/>
      <c r="B242" s="37"/>
      <c r="C242" s="205" t="s">
        <v>444</v>
      </c>
      <c r="D242" s="205" t="s">
        <v>110</v>
      </c>
      <c r="E242" s="206" t="s">
        <v>445</v>
      </c>
      <c r="F242" s="207" t="s">
        <v>446</v>
      </c>
      <c r="G242" s="208" t="s">
        <v>113</v>
      </c>
      <c r="H242" s="209">
        <v>8</v>
      </c>
      <c r="I242" s="210"/>
      <c r="J242" s="211">
        <f>ROUND(I242*H242,2)</f>
        <v>0</v>
      </c>
      <c r="K242" s="212"/>
      <c r="L242" s="42"/>
      <c r="M242" s="213" t="s">
        <v>1</v>
      </c>
      <c r="N242" s="214" t="s">
        <v>38</v>
      </c>
      <c r="O242" s="89"/>
      <c r="P242" s="215">
        <f>O242*H242</f>
        <v>0</v>
      </c>
      <c r="Q242" s="215">
        <v>0</v>
      </c>
      <c r="R242" s="215">
        <f>Q242*H242</f>
        <v>0</v>
      </c>
      <c r="S242" s="215">
        <v>0</v>
      </c>
      <c r="T242" s="216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217" t="s">
        <v>81</v>
      </c>
      <c r="AT242" s="217" t="s">
        <v>110</v>
      </c>
      <c r="AU242" s="217" t="s">
        <v>81</v>
      </c>
      <c r="AY242" s="15" t="s">
        <v>109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5" t="s">
        <v>81</v>
      </c>
      <c r="BK242" s="218">
        <f>ROUND(I242*H242,2)</f>
        <v>0</v>
      </c>
      <c r="BL242" s="15" t="s">
        <v>81</v>
      </c>
      <c r="BM242" s="217" t="s">
        <v>447</v>
      </c>
    </row>
    <row r="243" s="2" customFormat="1" ht="16.5" customHeight="1">
      <c r="A243" s="36"/>
      <c r="B243" s="37"/>
      <c r="C243" s="205" t="s">
        <v>448</v>
      </c>
      <c r="D243" s="205" t="s">
        <v>110</v>
      </c>
      <c r="E243" s="206" t="s">
        <v>449</v>
      </c>
      <c r="F243" s="207" t="s">
        <v>450</v>
      </c>
      <c r="G243" s="208" t="s">
        <v>113</v>
      </c>
      <c r="H243" s="209">
        <v>16</v>
      </c>
      <c r="I243" s="210"/>
      <c r="J243" s="211">
        <f>ROUND(I243*H243,2)</f>
        <v>0</v>
      </c>
      <c r="K243" s="212"/>
      <c r="L243" s="42"/>
      <c r="M243" s="213" t="s">
        <v>1</v>
      </c>
      <c r="N243" s="214" t="s">
        <v>38</v>
      </c>
      <c r="O243" s="89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217" t="s">
        <v>81</v>
      </c>
      <c r="AT243" s="217" t="s">
        <v>110</v>
      </c>
      <c r="AU243" s="217" t="s">
        <v>81</v>
      </c>
      <c r="AY243" s="15" t="s">
        <v>109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5" t="s">
        <v>81</v>
      </c>
      <c r="BK243" s="218">
        <f>ROUND(I243*H243,2)</f>
        <v>0</v>
      </c>
      <c r="BL243" s="15" t="s">
        <v>81</v>
      </c>
      <c r="BM243" s="217" t="s">
        <v>451</v>
      </c>
    </row>
    <row r="244" s="12" customFormat="1">
      <c r="A244" s="12"/>
      <c r="B244" s="219"/>
      <c r="C244" s="220"/>
      <c r="D244" s="221" t="s">
        <v>115</v>
      </c>
      <c r="E244" s="222" t="s">
        <v>1</v>
      </c>
      <c r="F244" s="223" t="s">
        <v>452</v>
      </c>
      <c r="G244" s="220"/>
      <c r="H244" s="224">
        <v>4</v>
      </c>
      <c r="I244" s="225"/>
      <c r="J244" s="220"/>
      <c r="K244" s="220"/>
      <c r="L244" s="226"/>
      <c r="M244" s="227"/>
      <c r="N244" s="228"/>
      <c r="O244" s="228"/>
      <c r="P244" s="228"/>
      <c r="Q244" s="228"/>
      <c r="R244" s="228"/>
      <c r="S244" s="228"/>
      <c r="T244" s="229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T244" s="230" t="s">
        <v>115</v>
      </c>
      <c r="AU244" s="230" t="s">
        <v>81</v>
      </c>
      <c r="AV244" s="12" t="s">
        <v>83</v>
      </c>
      <c r="AW244" s="12" t="s">
        <v>30</v>
      </c>
      <c r="AX244" s="12" t="s">
        <v>73</v>
      </c>
      <c r="AY244" s="230" t="s">
        <v>109</v>
      </c>
    </row>
    <row r="245" s="12" customFormat="1">
      <c r="A245" s="12"/>
      <c r="B245" s="219"/>
      <c r="C245" s="220"/>
      <c r="D245" s="221" t="s">
        <v>115</v>
      </c>
      <c r="E245" s="222" t="s">
        <v>1</v>
      </c>
      <c r="F245" s="223" t="s">
        <v>453</v>
      </c>
      <c r="G245" s="220"/>
      <c r="H245" s="224">
        <v>1</v>
      </c>
      <c r="I245" s="225"/>
      <c r="J245" s="220"/>
      <c r="K245" s="220"/>
      <c r="L245" s="226"/>
      <c r="M245" s="227"/>
      <c r="N245" s="228"/>
      <c r="O245" s="228"/>
      <c r="P245" s="228"/>
      <c r="Q245" s="228"/>
      <c r="R245" s="228"/>
      <c r="S245" s="228"/>
      <c r="T245" s="229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T245" s="230" t="s">
        <v>115</v>
      </c>
      <c r="AU245" s="230" t="s">
        <v>81</v>
      </c>
      <c r="AV245" s="12" t="s">
        <v>83</v>
      </c>
      <c r="AW245" s="12" t="s">
        <v>30</v>
      </c>
      <c r="AX245" s="12" t="s">
        <v>73</v>
      </c>
      <c r="AY245" s="230" t="s">
        <v>109</v>
      </c>
    </row>
    <row r="246" s="12" customFormat="1">
      <c r="A246" s="12"/>
      <c r="B246" s="219"/>
      <c r="C246" s="220"/>
      <c r="D246" s="221" t="s">
        <v>115</v>
      </c>
      <c r="E246" s="222" t="s">
        <v>1</v>
      </c>
      <c r="F246" s="223" t="s">
        <v>454</v>
      </c>
      <c r="G246" s="220"/>
      <c r="H246" s="224">
        <v>11</v>
      </c>
      <c r="I246" s="225"/>
      <c r="J246" s="220"/>
      <c r="K246" s="220"/>
      <c r="L246" s="226"/>
      <c r="M246" s="227"/>
      <c r="N246" s="228"/>
      <c r="O246" s="228"/>
      <c r="P246" s="228"/>
      <c r="Q246" s="228"/>
      <c r="R246" s="228"/>
      <c r="S246" s="228"/>
      <c r="T246" s="229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T246" s="230" t="s">
        <v>115</v>
      </c>
      <c r="AU246" s="230" t="s">
        <v>81</v>
      </c>
      <c r="AV246" s="12" t="s">
        <v>83</v>
      </c>
      <c r="AW246" s="12" t="s">
        <v>30</v>
      </c>
      <c r="AX246" s="12" t="s">
        <v>73</v>
      </c>
      <c r="AY246" s="230" t="s">
        <v>109</v>
      </c>
    </row>
    <row r="247" s="13" customFormat="1">
      <c r="A247" s="13"/>
      <c r="B247" s="231"/>
      <c r="C247" s="232"/>
      <c r="D247" s="221" t="s">
        <v>115</v>
      </c>
      <c r="E247" s="233" t="s">
        <v>1</v>
      </c>
      <c r="F247" s="234" t="s">
        <v>120</v>
      </c>
      <c r="G247" s="232"/>
      <c r="H247" s="235">
        <v>16</v>
      </c>
      <c r="I247" s="236"/>
      <c r="J247" s="232"/>
      <c r="K247" s="232"/>
      <c r="L247" s="237"/>
      <c r="M247" s="238"/>
      <c r="N247" s="239"/>
      <c r="O247" s="239"/>
      <c r="P247" s="239"/>
      <c r="Q247" s="239"/>
      <c r="R247" s="239"/>
      <c r="S247" s="239"/>
      <c r="T247" s="24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1" t="s">
        <v>115</v>
      </c>
      <c r="AU247" s="241" t="s">
        <v>81</v>
      </c>
      <c r="AV247" s="13" t="s">
        <v>108</v>
      </c>
      <c r="AW247" s="13" t="s">
        <v>30</v>
      </c>
      <c r="AX247" s="13" t="s">
        <v>81</v>
      </c>
      <c r="AY247" s="241" t="s">
        <v>109</v>
      </c>
    </row>
    <row r="248" s="2" customFormat="1" ht="16.5" customHeight="1">
      <c r="A248" s="36"/>
      <c r="B248" s="37"/>
      <c r="C248" s="205" t="s">
        <v>455</v>
      </c>
      <c r="D248" s="205" t="s">
        <v>110</v>
      </c>
      <c r="E248" s="206" t="s">
        <v>456</v>
      </c>
      <c r="F248" s="207" t="s">
        <v>457</v>
      </c>
      <c r="G248" s="208" t="s">
        <v>113</v>
      </c>
      <c r="H248" s="209">
        <v>7</v>
      </c>
      <c r="I248" s="210"/>
      <c r="J248" s="211">
        <f>ROUND(I248*H248,2)</f>
        <v>0</v>
      </c>
      <c r="K248" s="212"/>
      <c r="L248" s="42"/>
      <c r="M248" s="213" t="s">
        <v>1</v>
      </c>
      <c r="N248" s="214" t="s">
        <v>38</v>
      </c>
      <c r="O248" s="89"/>
      <c r="P248" s="215">
        <f>O248*H248</f>
        <v>0</v>
      </c>
      <c r="Q248" s="215">
        <v>0</v>
      </c>
      <c r="R248" s="215">
        <f>Q248*H248</f>
        <v>0</v>
      </c>
      <c r="S248" s="215">
        <v>0</v>
      </c>
      <c r="T248" s="216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217" t="s">
        <v>81</v>
      </c>
      <c r="AT248" s="217" t="s">
        <v>110</v>
      </c>
      <c r="AU248" s="217" t="s">
        <v>81</v>
      </c>
      <c r="AY248" s="15" t="s">
        <v>109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5" t="s">
        <v>81</v>
      </c>
      <c r="BK248" s="218">
        <f>ROUND(I248*H248,2)</f>
        <v>0</v>
      </c>
      <c r="BL248" s="15" t="s">
        <v>81</v>
      </c>
      <c r="BM248" s="217" t="s">
        <v>458</v>
      </c>
    </row>
    <row r="249" s="2" customFormat="1" ht="16.5" customHeight="1">
      <c r="A249" s="36"/>
      <c r="B249" s="37"/>
      <c r="C249" s="205" t="s">
        <v>459</v>
      </c>
      <c r="D249" s="205" t="s">
        <v>110</v>
      </c>
      <c r="E249" s="206" t="s">
        <v>460</v>
      </c>
      <c r="F249" s="207" t="s">
        <v>461</v>
      </c>
      <c r="G249" s="208" t="s">
        <v>113</v>
      </c>
      <c r="H249" s="209">
        <v>7</v>
      </c>
      <c r="I249" s="210"/>
      <c r="J249" s="211">
        <f>ROUND(I249*H249,2)</f>
        <v>0</v>
      </c>
      <c r="K249" s="212"/>
      <c r="L249" s="42"/>
      <c r="M249" s="213" t="s">
        <v>1</v>
      </c>
      <c r="N249" s="214" t="s">
        <v>38</v>
      </c>
      <c r="O249" s="89"/>
      <c r="P249" s="215">
        <f>O249*H249</f>
        <v>0</v>
      </c>
      <c r="Q249" s="215">
        <v>0</v>
      </c>
      <c r="R249" s="215">
        <f>Q249*H249</f>
        <v>0</v>
      </c>
      <c r="S249" s="215">
        <v>0</v>
      </c>
      <c r="T249" s="216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217" t="s">
        <v>81</v>
      </c>
      <c r="AT249" s="217" t="s">
        <v>110</v>
      </c>
      <c r="AU249" s="217" t="s">
        <v>81</v>
      </c>
      <c r="AY249" s="15" t="s">
        <v>109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5" t="s">
        <v>81</v>
      </c>
      <c r="BK249" s="218">
        <f>ROUND(I249*H249,2)</f>
        <v>0</v>
      </c>
      <c r="BL249" s="15" t="s">
        <v>81</v>
      </c>
      <c r="BM249" s="217" t="s">
        <v>462</v>
      </c>
    </row>
    <row r="250" s="2" customFormat="1" ht="16.5" customHeight="1">
      <c r="A250" s="36"/>
      <c r="B250" s="37"/>
      <c r="C250" s="205" t="s">
        <v>463</v>
      </c>
      <c r="D250" s="205" t="s">
        <v>110</v>
      </c>
      <c r="E250" s="206" t="s">
        <v>464</v>
      </c>
      <c r="F250" s="207" t="s">
        <v>465</v>
      </c>
      <c r="G250" s="208" t="s">
        <v>113</v>
      </c>
      <c r="H250" s="209">
        <v>7</v>
      </c>
      <c r="I250" s="210"/>
      <c r="J250" s="211">
        <f>ROUND(I250*H250,2)</f>
        <v>0</v>
      </c>
      <c r="K250" s="212"/>
      <c r="L250" s="42"/>
      <c r="M250" s="213" t="s">
        <v>1</v>
      </c>
      <c r="N250" s="214" t="s">
        <v>38</v>
      </c>
      <c r="O250" s="89"/>
      <c r="P250" s="215">
        <f>O250*H250</f>
        <v>0</v>
      </c>
      <c r="Q250" s="215">
        <v>0</v>
      </c>
      <c r="R250" s="215">
        <f>Q250*H250</f>
        <v>0</v>
      </c>
      <c r="S250" s="215">
        <v>0</v>
      </c>
      <c r="T250" s="216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217" t="s">
        <v>81</v>
      </c>
      <c r="AT250" s="217" t="s">
        <v>110</v>
      </c>
      <c r="AU250" s="217" t="s">
        <v>81</v>
      </c>
      <c r="AY250" s="15" t="s">
        <v>109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5" t="s">
        <v>81</v>
      </c>
      <c r="BK250" s="218">
        <f>ROUND(I250*H250,2)</f>
        <v>0</v>
      </c>
      <c r="BL250" s="15" t="s">
        <v>81</v>
      </c>
      <c r="BM250" s="217" t="s">
        <v>466</v>
      </c>
    </row>
    <row r="251" s="2" customFormat="1" ht="16.5" customHeight="1">
      <c r="A251" s="36"/>
      <c r="B251" s="37"/>
      <c r="C251" s="205" t="s">
        <v>467</v>
      </c>
      <c r="D251" s="205" t="s">
        <v>110</v>
      </c>
      <c r="E251" s="206" t="s">
        <v>468</v>
      </c>
      <c r="F251" s="207" t="s">
        <v>469</v>
      </c>
      <c r="G251" s="208" t="s">
        <v>113</v>
      </c>
      <c r="H251" s="209">
        <v>7</v>
      </c>
      <c r="I251" s="210"/>
      <c r="J251" s="211">
        <f>ROUND(I251*H251,2)</f>
        <v>0</v>
      </c>
      <c r="K251" s="212"/>
      <c r="L251" s="42"/>
      <c r="M251" s="213" t="s">
        <v>1</v>
      </c>
      <c r="N251" s="214" t="s">
        <v>38</v>
      </c>
      <c r="O251" s="89"/>
      <c r="P251" s="215">
        <f>O251*H251</f>
        <v>0</v>
      </c>
      <c r="Q251" s="215">
        <v>0</v>
      </c>
      <c r="R251" s="215">
        <f>Q251*H251</f>
        <v>0</v>
      </c>
      <c r="S251" s="215">
        <v>0</v>
      </c>
      <c r="T251" s="216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217" t="s">
        <v>81</v>
      </c>
      <c r="AT251" s="217" t="s">
        <v>110</v>
      </c>
      <c r="AU251" s="217" t="s">
        <v>81</v>
      </c>
      <c r="AY251" s="15" t="s">
        <v>109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5" t="s">
        <v>81</v>
      </c>
      <c r="BK251" s="218">
        <f>ROUND(I251*H251,2)</f>
        <v>0</v>
      </c>
      <c r="BL251" s="15" t="s">
        <v>81</v>
      </c>
      <c r="BM251" s="217" t="s">
        <v>470</v>
      </c>
    </row>
    <row r="252" s="2" customFormat="1" ht="16.5" customHeight="1">
      <c r="A252" s="36"/>
      <c r="B252" s="37"/>
      <c r="C252" s="205" t="s">
        <v>471</v>
      </c>
      <c r="D252" s="205" t="s">
        <v>110</v>
      </c>
      <c r="E252" s="206" t="s">
        <v>472</v>
      </c>
      <c r="F252" s="207" t="s">
        <v>473</v>
      </c>
      <c r="G252" s="208" t="s">
        <v>113</v>
      </c>
      <c r="H252" s="209">
        <v>7</v>
      </c>
      <c r="I252" s="210"/>
      <c r="J252" s="211">
        <f>ROUND(I252*H252,2)</f>
        <v>0</v>
      </c>
      <c r="K252" s="212"/>
      <c r="L252" s="42"/>
      <c r="M252" s="213" t="s">
        <v>1</v>
      </c>
      <c r="N252" s="214" t="s">
        <v>38</v>
      </c>
      <c r="O252" s="89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217" t="s">
        <v>81</v>
      </c>
      <c r="AT252" s="217" t="s">
        <v>110</v>
      </c>
      <c r="AU252" s="217" t="s">
        <v>81</v>
      </c>
      <c r="AY252" s="15" t="s">
        <v>109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5" t="s">
        <v>81</v>
      </c>
      <c r="BK252" s="218">
        <f>ROUND(I252*H252,2)</f>
        <v>0</v>
      </c>
      <c r="BL252" s="15" t="s">
        <v>81</v>
      </c>
      <c r="BM252" s="217" t="s">
        <v>474</v>
      </c>
    </row>
    <row r="253" s="2" customFormat="1" ht="16.5" customHeight="1">
      <c r="A253" s="36"/>
      <c r="B253" s="37"/>
      <c r="C253" s="205" t="s">
        <v>475</v>
      </c>
      <c r="D253" s="205" t="s">
        <v>110</v>
      </c>
      <c r="E253" s="206" t="s">
        <v>476</v>
      </c>
      <c r="F253" s="207" t="s">
        <v>477</v>
      </c>
      <c r="G253" s="208" t="s">
        <v>113</v>
      </c>
      <c r="H253" s="209">
        <v>7</v>
      </c>
      <c r="I253" s="210"/>
      <c r="J253" s="211">
        <f>ROUND(I253*H253,2)</f>
        <v>0</v>
      </c>
      <c r="K253" s="212"/>
      <c r="L253" s="42"/>
      <c r="M253" s="213" t="s">
        <v>1</v>
      </c>
      <c r="N253" s="214" t="s">
        <v>38</v>
      </c>
      <c r="O253" s="89"/>
      <c r="P253" s="215">
        <f>O253*H253</f>
        <v>0</v>
      </c>
      <c r="Q253" s="215">
        <v>0</v>
      </c>
      <c r="R253" s="215">
        <f>Q253*H253</f>
        <v>0</v>
      </c>
      <c r="S253" s="215">
        <v>0</v>
      </c>
      <c r="T253" s="216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217" t="s">
        <v>81</v>
      </c>
      <c r="AT253" s="217" t="s">
        <v>110</v>
      </c>
      <c r="AU253" s="217" t="s">
        <v>81</v>
      </c>
      <c r="AY253" s="15" t="s">
        <v>109</v>
      </c>
      <c r="BE253" s="218">
        <f>IF(N253="základní",J253,0)</f>
        <v>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15" t="s">
        <v>81</v>
      </c>
      <c r="BK253" s="218">
        <f>ROUND(I253*H253,2)</f>
        <v>0</v>
      </c>
      <c r="BL253" s="15" t="s">
        <v>81</v>
      </c>
      <c r="BM253" s="217" t="s">
        <v>478</v>
      </c>
    </row>
    <row r="254" s="2" customFormat="1" ht="16.5" customHeight="1">
      <c r="A254" s="36"/>
      <c r="B254" s="37"/>
      <c r="C254" s="205" t="s">
        <v>479</v>
      </c>
      <c r="D254" s="205" t="s">
        <v>110</v>
      </c>
      <c r="E254" s="206" t="s">
        <v>480</v>
      </c>
      <c r="F254" s="207" t="s">
        <v>481</v>
      </c>
      <c r="G254" s="208" t="s">
        <v>113</v>
      </c>
      <c r="H254" s="209">
        <v>20</v>
      </c>
      <c r="I254" s="210"/>
      <c r="J254" s="211">
        <f>ROUND(I254*H254,2)</f>
        <v>0</v>
      </c>
      <c r="K254" s="212"/>
      <c r="L254" s="42"/>
      <c r="M254" s="213" t="s">
        <v>1</v>
      </c>
      <c r="N254" s="214" t="s">
        <v>38</v>
      </c>
      <c r="O254" s="89"/>
      <c r="P254" s="215">
        <f>O254*H254</f>
        <v>0</v>
      </c>
      <c r="Q254" s="215">
        <v>0</v>
      </c>
      <c r="R254" s="215">
        <f>Q254*H254</f>
        <v>0</v>
      </c>
      <c r="S254" s="215">
        <v>0</v>
      </c>
      <c r="T254" s="216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217" t="s">
        <v>81</v>
      </c>
      <c r="AT254" s="217" t="s">
        <v>110</v>
      </c>
      <c r="AU254" s="217" t="s">
        <v>81</v>
      </c>
      <c r="AY254" s="15" t="s">
        <v>109</v>
      </c>
      <c r="BE254" s="218">
        <f>IF(N254="základní",J254,0)</f>
        <v>0</v>
      </c>
      <c r="BF254" s="218">
        <f>IF(N254="snížená",J254,0)</f>
        <v>0</v>
      </c>
      <c r="BG254" s="218">
        <f>IF(N254="zákl. přenesená",J254,0)</f>
        <v>0</v>
      </c>
      <c r="BH254" s="218">
        <f>IF(N254="sníž. přenesená",J254,0)</f>
        <v>0</v>
      </c>
      <c r="BI254" s="218">
        <f>IF(N254="nulová",J254,0)</f>
        <v>0</v>
      </c>
      <c r="BJ254" s="15" t="s">
        <v>81</v>
      </c>
      <c r="BK254" s="218">
        <f>ROUND(I254*H254,2)</f>
        <v>0</v>
      </c>
      <c r="BL254" s="15" t="s">
        <v>81</v>
      </c>
      <c r="BM254" s="217" t="s">
        <v>482</v>
      </c>
    </row>
    <row r="255" s="2" customFormat="1" ht="24.15" customHeight="1">
      <c r="A255" s="36"/>
      <c r="B255" s="37"/>
      <c r="C255" s="205" t="s">
        <v>483</v>
      </c>
      <c r="D255" s="205" t="s">
        <v>110</v>
      </c>
      <c r="E255" s="206" t="s">
        <v>484</v>
      </c>
      <c r="F255" s="207" t="s">
        <v>485</v>
      </c>
      <c r="G255" s="208" t="s">
        <v>486</v>
      </c>
      <c r="H255" s="209">
        <v>340</v>
      </c>
      <c r="I255" s="210"/>
      <c r="J255" s="211">
        <f>ROUND(I255*H255,2)</f>
        <v>0</v>
      </c>
      <c r="K255" s="212"/>
      <c r="L255" s="42"/>
      <c r="M255" s="213" t="s">
        <v>1</v>
      </c>
      <c r="N255" s="214" t="s">
        <v>38</v>
      </c>
      <c r="O255" s="89"/>
      <c r="P255" s="215">
        <f>O255*H255</f>
        <v>0</v>
      </c>
      <c r="Q255" s="215">
        <v>0</v>
      </c>
      <c r="R255" s="215">
        <f>Q255*H255</f>
        <v>0</v>
      </c>
      <c r="S255" s="215">
        <v>0</v>
      </c>
      <c r="T255" s="216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217" t="s">
        <v>81</v>
      </c>
      <c r="AT255" s="217" t="s">
        <v>110</v>
      </c>
      <c r="AU255" s="217" t="s">
        <v>81</v>
      </c>
      <c r="AY255" s="15" t="s">
        <v>109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5" t="s">
        <v>81</v>
      </c>
      <c r="BK255" s="218">
        <f>ROUND(I255*H255,2)</f>
        <v>0</v>
      </c>
      <c r="BL255" s="15" t="s">
        <v>81</v>
      </c>
      <c r="BM255" s="217" t="s">
        <v>487</v>
      </c>
    </row>
    <row r="256" s="2" customFormat="1" ht="16.5" customHeight="1">
      <c r="A256" s="36"/>
      <c r="B256" s="37"/>
      <c r="C256" s="242" t="s">
        <v>488</v>
      </c>
      <c r="D256" s="242" t="s">
        <v>489</v>
      </c>
      <c r="E256" s="243" t="s">
        <v>490</v>
      </c>
      <c r="F256" s="244" t="s">
        <v>491</v>
      </c>
      <c r="G256" s="245" t="s">
        <v>113</v>
      </c>
      <c r="H256" s="246">
        <v>10</v>
      </c>
      <c r="I256" s="247"/>
      <c r="J256" s="248">
        <f>ROUND(I256*H256,2)</f>
        <v>0</v>
      </c>
      <c r="K256" s="249"/>
      <c r="L256" s="250"/>
      <c r="M256" s="251" t="s">
        <v>1</v>
      </c>
      <c r="N256" s="252" t="s">
        <v>38</v>
      </c>
      <c r="O256" s="89"/>
      <c r="P256" s="215">
        <f>O256*H256</f>
        <v>0</v>
      </c>
      <c r="Q256" s="215">
        <v>0</v>
      </c>
      <c r="R256" s="215">
        <f>Q256*H256</f>
        <v>0</v>
      </c>
      <c r="S256" s="215">
        <v>0</v>
      </c>
      <c r="T256" s="216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217" t="s">
        <v>83</v>
      </c>
      <c r="AT256" s="217" t="s">
        <v>489</v>
      </c>
      <c r="AU256" s="217" t="s">
        <v>81</v>
      </c>
      <c r="AY256" s="15" t="s">
        <v>109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5" t="s">
        <v>81</v>
      </c>
      <c r="BK256" s="218">
        <f>ROUND(I256*H256,2)</f>
        <v>0</v>
      </c>
      <c r="BL256" s="15" t="s">
        <v>81</v>
      </c>
      <c r="BM256" s="217" t="s">
        <v>492</v>
      </c>
    </row>
    <row r="257" s="2" customFormat="1" ht="24.15" customHeight="1">
      <c r="A257" s="36"/>
      <c r="B257" s="37"/>
      <c r="C257" s="242" t="s">
        <v>493</v>
      </c>
      <c r="D257" s="242" t="s">
        <v>489</v>
      </c>
      <c r="E257" s="243" t="s">
        <v>494</v>
      </c>
      <c r="F257" s="244" t="s">
        <v>495</v>
      </c>
      <c r="G257" s="245" t="s">
        <v>113</v>
      </c>
      <c r="H257" s="246">
        <v>100</v>
      </c>
      <c r="I257" s="247"/>
      <c r="J257" s="248">
        <f>ROUND(I257*H257,2)</f>
        <v>0</v>
      </c>
      <c r="K257" s="249"/>
      <c r="L257" s="250"/>
      <c r="M257" s="251" t="s">
        <v>1</v>
      </c>
      <c r="N257" s="252" t="s">
        <v>38</v>
      </c>
      <c r="O257" s="89"/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217" t="s">
        <v>83</v>
      </c>
      <c r="AT257" s="217" t="s">
        <v>489</v>
      </c>
      <c r="AU257" s="217" t="s">
        <v>81</v>
      </c>
      <c r="AY257" s="15" t="s">
        <v>109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5" t="s">
        <v>81</v>
      </c>
      <c r="BK257" s="218">
        <f>ROUND(I257*H257,2)</f>
        <v>0</v>
      </c>
      <c r="BL257" s="15" t="s">
        <v>81</v>
      </c>
      <c r="BM257" s="217" t="s">
        <v>496</v>
      </c>
    </row>
    <row r="258" s="2" customFormat="1" ht="16.5" customHeight="1">
      <c r="A258" s="36"/>
      <c r="B258" s="37"/>
      <c r="C258" s="242" t="s">
        <v>497</v>
      </c>
      <c r="D258" s="242" t="s">
        <v>489</v>
      </c>
      <c r="E258" s="243" t="s">
        <v>498</v>
      </c>
      <c r="F258" s="244" t="s">
        <v>499</v>
      </c>
      <c r="G258" s="245" t="s">
        <v>113</v>
      </c>
      <c r="H258" s="246">
        <v>100</v>
      </c>
      <c r="I258" s="247"/>
      <c r="J258" s="248">
        <f>ROUND(I258*H258,2)</f>
        <v>0</v>
      </c>
      <c r="K258" s="249"/>
      <c r="L258" s="250"/>
      <c r="M258" s="251" t="s">
        <v>1</v>
      </c>
      <c r="N258" s="252" t="s">
        <v>38</v>
      </c>
      <c r="O258" s="89"/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217" t="s">
        <v>83</v>
      </c>
      <c r="AT258" s="217" t="s">
        <v>489</v>
      </c>
      <c r="AU258" s="217" t="s">
        <v>81</v>
      </c>
      <c r="AY258" s="15" t="s">
        <v>109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5" t="s">
        <v>81</v>
      </c>
      <c r="BK258" s="218">
        <f>ROUND(I258*H258,2)</f>
        <v>0</v>
      </c>
      <c r="BL258" s="15" t="s">
        <v>81</v>
      </c>
      <c r="BM258" s="217" t="s">
        <v>500</v>
      </c>
    </row>
    <row r="259" s="2" customFormat="1" ht="16.5" customHeight="1">
      <c r="A259" s="36"/>
      <c r="B259" s="37"/>
      <c r="C259" s="242" t="s">
        <v>501</v>
      </c>
      <c r="D259" s="242" t="s">
        <v>489</v>
      </c>
      <c r="E259" s="243" t="s">
        <v>502</v>
      </c>
      <c r="F259" s="244" t="s">
        <v>503</v>
      </c>
      <c r="G259" s="245" t="s">
        <v>113</v>
      </c>
      <c r="H259" s="246">
        <v>20</v>
      </c>
      <c r="I259" s="247"/>
      <c r="J259" s="248">
        <f>ROUND(I259*H259,2)</f>
        <v>0</v>
      </c>
      <c r="K259" s="249"/>
      <c r="L259" s="250"/>
      <c r="M259" s="251" t="s">
        <v>1</v>
      </c>
      <c r="N259" s="252" t="s">
        <v>38</v>
      </c>
      <c r="O259" s="89"/>
      <c r="P259" s="215">
        <f>O259*H259</f>
        <v>0</v>
      </c>
      <c r="Q259" s="215">
        <v>0</v>
      </c>
      <c r="R259" s="215">
        <f>Q259*H259</f>
        <v>0</v>
      </c>
      <c r="S259" s="215">
        <v>0</v>
      </c>
      <c r="T259" s="216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217" t="s">
        <v>83</v>
      </c>
      <c r="AT259" s="217" t="s">
        <v>489</v>
      </c>
      <c r="AU259" s="217" t="s">
        <v>81</v>
      </c>
      <c r="AY259" s="15" t="s">
        <v>109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5" t="s">
        <v>81</v>
      </c>
      <c r="BK259" s="218">
        <f>ROUND(I259*H259,2)</f>
        <v>0</v>
      </c>
      <c r="BL259" s="15" t="s">
        <v>81</v>
      </c>
      <c r="BM259" s="217" t="s">
        <v>504</v>
      </c>
    </row>
    <row r="260" s="2" customFormat="1" ht="16.5" customHeight="1">
      <c r="A260" s="36"/>
      <c r="B260" s="37"/>
      <c r="C260" s="242" t="s">
        <v>505</v>
      </c>
      <c r="D260" s="242" t="s">
        <v>489</v>
      </c>
      <c r="E260" s="243" t="s">
        <v>506</v>
      </c>
      <c r="F260" s="244" t="s">
        <v>507</v>
      </c>
      <c r="G260" s="245" t="s">
        <v>113</v>
      </c>
      <c r="H260" s="246">
        <v>20</v>
      </c>
      <c r="I260" s="247"/>
      <c r="J260" s="248">
        <f>ROUND(I260*H260,2)</f>
        <v>0</v>
      </c>
      <c r="K260" s="249"/>
      <c r="L260" s="250"/>
      <c r="M260" s="251" t="s">
        <v>1</v>
      </c>
      <c r="N260" s="252" t="s">
        <v>38</v>
      </c>
      <c r="O260" s="89"/>
      <c r="P260" s="215">
        <f>O260*H260</f>
        <v>0</v>
      </c>
      <c r="Q260" s="215">
        <v>0</v>
      </c>
      <c r="R260" s="215">
        <f>Q260*H260</f>
        <v>0</v>
      </c>
      <c r="S260" s="215">
        <v>0</v>
      </c>
      <c r="T260" s="216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217" t="s">
        <v>83</v>
      </c>
      <c r="AT260" s="217" t="s">
        <v>489</v>
      </c>
      <c r="AU260" s="217" t="s">
        <v>81</v>
      </c>
      <c r="AY260" s="15" t="s">
        <v>109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5" t="s">
        <v>81</v>
      </c>
      <c r="BK260" s="218">
        <f>ROUND(I260*H260,2)</f>
        <v>0</v>
      </c>
      <c r="BL260" s="15" t="s">
        <v>81</v>
      </c>
      <c r="BM260" s="217" t="s">
        <v>508</v>
      </c>
    </row>
    <row r="261" s="2" customFormat="1" ht="16.5" customHeight="1">
      <c r="A261" s="36"/>
      <c r="B261" s="37"/>
      <c r="C261" s="242" t="s">
        <v>509</v>
      </c>
      <c r="D261" s="242" t="s">
        <v>489</v>
      </c>
      <c r="E261" s="243" t="s">
        <v>510</v>
      </c>
      <c r="F261" s="244" t="s">
        <v>511</v>
      </c>
      <c r="G261" s="245" t="s">
        <v>113</v>
      </c>
      <c r="H261" s="246">
        <v>18</v>
      </c>
      <c r="I261" s="247"/>
      <c r="J261" s="248">
        <f>ROUND(I261*H261,2)</f>
        <v>0</v>
      </c>
      <c r="K261" s="249"/>
      <c r="L261" s="250"/>
      <c r="M261" s="253" t="s">
        <v>1</v>
      </c>
      <c r="N261" s="254" t="s">
        <v>38</v>
      </c>
      <c r="O261" s="255"/>
      <c r="P261" s="256">
        <f>O261*H261</f>
        <v>0</v>
      </c>
      <c r="Q261" s="256">
        <v>0</v>
      </c>
      <c r="R261" s="256">
        <f>Q261*H261</f>
        <v>0</v>
      </c>
      <c r="S261" s="256">
        <v>0</v>
      </c>
      <c r="T261" s="257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217" t="s">
        <v>83</v>
      </c>
      <c r="AT261" s="217" t="s">
        <v>489</v>
      </c>
      <c r="AU261" s="217" t="s">
        <v>81</v>
      </c>
      <c r="AY261" s="15" t="s">
        <v>109</v>
      </c>
      <c r="BE261" s="218">
        <f>IF(N261="základní",J261,0)</f>
        <v>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15" t="s">
        <v>81</v>
      </c>
      <c r="BK261" s="218">
        <f>ROUND(I261*H261,2)</f>
        <v>0</v>
      </c>
      <c r="BL261" s="15" t="s">
        <v>81</v>
      </c>
      <c r="BM261" s="217" t="s">
        <v>512</v>
      </c>
    </row>
    <row r="262" s="2" customFormat="1" ht="6.96" customHeight="1">
      <c r="A262" s="36"/>
      <c r="B262" s="64"/>
      <c r="C262" s="65"/>
      <c r="D262" s="65"/>
      <c r="E262" s="65"/>
      <c r="F262" s="65"/>
      <c r="G262" s="65"/>
      <c r="H262" s="65"/>
      <c r="I262" s="65"/>
      <c r="J262" s="65"/>
      <c r="K262" s="65"/>
      <c r="L262" s="42"/>
      <c r="M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</row>
  </sheetData>
  <sheetProtection sheet="1" autoFilter="0" formatColumns="0" formatRows="0" objects="1" scenarios="1" spinCount="100000" saltValue="sZqzo8V1MwmTi60Rbz/S+93QCqrM1980GDO6YUOgX4zqymfnBIKad7lcFEEWosKWO59kQNLwyQ6n5Mn8ydZiTQ==" hashValue="gJVfwb4N7xzBFJ1wWvTZ3d6zTJgiuF+6XDjUbfhwesU5Zn9Y4MagsUK3OS6jX/79AgflOYY82YzPK3j8u0Qwuw==" algorithmName="SHA-512" password="CC35"/>
  <autoFilter ref="C116:K261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Jachan František, Ing.</dc:creator>
  <cp:lastModifiedBy>Jachan František, Ing.</cp:lastModifiedBy>
  <dcterms:created xsi:type="dcterms:W3CDTF">2026-07-02T09:52:31Z</dcterms:created>
  <dcterms:modified xsi:type="dcterms:W3CDTF">2026-07-02T09:52:34Z</dcterms:modified>
</cp:coreProperties>
</file>